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GA&amp;C - SCADA &amp; NTAMC/REMC-Ladakh/2_ Ladhak Draft Notesheets/Ladakh  TS Amendment 191223/"/>
    </mc:Choice>
  </mc:AlternateContent>
  <xr:revisionPtr revIDLastSave="77" documentId="8_{5088EEC1-7968-4A82-8699-19A0066E4A51}" xr6:coauthVersionLast="47" xr6:coauthVersionMax="47" xr10:uidLastSave="{B16CD914-E6B4-473E-B705-0CD1E1392BF6}"/>
  <bookViews>
    <workbookView xWindow="-120" yWindow="-120" windowWidth="29040" windowHeight="15720" tabRatio="881" xr2:uid="{00000000-000D-0000-FFFF-FFFF00000000}"/>
  </bookViews>
  <sheets>
    <sheet name="Ladakh Control Centers BOQ" sheetId="22" r:id="rId1"/>
    <sheet name="Ladakh Control Center Spares" sheetId="23" r:id="rId2"/>
    <sheet name="Ladakh Substation BOQ" sheetId="24" r:id="rId3"/>
    <sheet name="Note" sheetId="25" r:id="rId4"/>
  </sheets>
  <definedNames>
    <definedName name="_1Excel_BuiltIn_Print_Area_2_1">#REF!</definedName>
    <definedName name="_2Excel_BuiltIn_Print_Titles_2_1">#REF!,#REF!</definedName>
    <definedName name="_xlnm._FilterDatabase" localSheetId="0" hidden="1">'Ladakh Control Centers BOQ'!$A$7:$G$158</definedName>
    <definedName name="Excel_BuiltIn_Print_Area_12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4_1">#REF!</definedName>
    <definedName name="Excel_BuiltIn_Print_Area_6_1">#REF!</definedName>
    <definedName name="Excel_BuiltIn_Print_Area_7_1">#REF!</definedName>
    <definedName name="Excel_BuiltIn_Print_Area_9_1">#REF!</definedName>
    <definedName name="Excel_BuiltIn_Print_Titles_2">#REF!,#REF!</definedName>
    <definedName name="Excel_BuiltIn_Print_Titles_2_1">#REF!,#REF!</definedName>
    <definedName name="Excel_BuiltIn_Print_Titles_2_1_1">#REF!,#REF!</definedName>
    <definedName name="Excel_BuiltIn_Print_Titles_2_1_1_1">#REF!,#REF!</definedName>
    <definedName name="Excel_BuiltIn_Print_Titles_2_1_1_1_1">#REF!,#REF!</definedName>
    <definedName name="Excel_BuiltIn_Print_Titles_7_1">#REF!,#REF!</definedName>
    <definedName name="_xlnm.Print_Area" localSheetId="0">'Ladakh Control Centers BOQ'!$A$1:$F$158</definedName>
    <definedName name="_xlnm.Print_Titles" localSheetId="0">'Ladakh Control Centers BOQ'!$1:$5</definedName>
  </definedNames>
  <calcPr calcId="191029"/>
  <customWorkbookViews>
    <customWorkbookView name="Pramod Singh - Personal View" guid="{770E4F1C-23FF-4B85-9E16-610EE6D0101A}" mergeInterval="0" personalView="1" maximized="1" xWindow="-11" yWindow="-11" windowWidth="1942" windowHeight="1042" tabRatio="881" activeSheetId="1"/>
    <customWorkbookView name="Furkan Ahmad Siddiqui - Personal View" guid="{7E0C1E82-F989-4E08-BBE2-3FA2BE070E59}" mergeInterval="0" personalView="1" maximized="1" windowWidth="1362" windowHeight="543" tabRatio="881" activeSheetId="1"/>
    <customWorkbookView name="Harish  Rathour - Personal View" guid="{0DF9E8EC-F65A-4292-ADF4-E093A5093FDE}" mergeInterval="0" personalView="1" maximized="1" windowWidth="1596" windowHeight="674" tabRatio="881" activeSheetId="1"/>
    <customWorkbookView name="02309 - Personal View" guid="{FECD0C49-8916-4186-A739-25D473999C70}" mergeInterval="0" personalView="1" maximized="1" windowWidth="1362" windowHeight="542" tabRatio="881" activeSheetId="1"/>
    <customWorkbookView name="60000900 - Personal View" guid="{7181FF79-0DE3-46DA-A9E5-164592A9A5DD}" mergeInterval="0" personalView="1" maximized="1" xWindow="1" yWindow="1" windowWidth="1356" windowHeight="538" tabRatio="881" activeSheetId="1"/>
    <customWorkbookView name="HK RATHOUR - Personal View" guid="{79370602-B188-4088-A656-71F5B997BEC8}" mergeInterval="0" personalView="1" maximized="1" windowWidth="1916" windowHeight="720" tabRatio="88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9" i="22" l="1"/>
  <c r="F119" i="22" l="1"/>
  <c r="F54" i="22"/>
  <c r="F45" i="22"/>
  <c r="F22" i="22"/>
  <c r="F158" i="22" l="1"/>
  <c r="F75" i="22"/>
  <c r="F84" i="22"/>
  <c r="F83" i="22"/>
  <c r="F70" i="22"/>
  <c r="F69" i="22"/>
  <c r="F44" i="22"/>
  <c r="F61" i="22"/>
  <c r="F30" i="22" l="1"/>
  <c r="F57" i="22"/>
  <c r="F68" i="22"/>
  <c r="F43" i="22"/>
  <c r="F117" i="22"/>
  <c r="F17" i="23"/>
  <c r="F16" i="23"/>
  <c r="F15" i="23"/>
  <c r="F14" i="23"/>
  <c r="F12" i="23"/>
  <c r="F11" i="23"/>
  <c r="F10" i="23"/>
  <c r="F9" i="23"/>
  <c r="F8" i="23"/>
  <c r="F7" i="23"/>
  <c r="F157" i="22"/>
  <c r="F156" i="22"/>
  <c r="F155" i="22"/>
  <c r="F154" i="22"/>
  <c r="F153" i="22"/>
  <c r="F152" i="22"/>
  <c r="F148" i="22"/>
  <c r="F145" i="22"/>
  <c r="F144" i="22"/>
  <c r="F143" i="22"/>
  <c r="F118" i="22"/>
  <c r="F112" i="22"/>
  <c r="F111" i="22"/>
  <c r="F110" i="22"/>
  <c r="F109" i="22"/>
  <c r="F108" i="22"/>
  <c r="F107" i="22"/>
  <c r="F106" i="22"/>
  <c r="F105" i="22"/>
  <c r="F103" i="22"/>
  <c r="F102" i="22"/>
  <c r="F100" i="22"/>
  <c r="F99" i="22"/>
  <c r="F97" i="22"/>
  <c r="F96" i="22"/>
  <c r="F94" i="22"/>
  <c r="F93" i="22"/>
  <c r="F90" i="22"/>
  <c r="F89" i="22"/>
  <c r="F88" i="22"/>
  <c r="F87" i="22"/>
  <c r="F82" i="22"/>
  <c r="F81" i="22"/>
  <c r="F80" i="22"/>
  <c r="F79" i="22"/>
  <c r="F78" i="22"/>
  <c r="F77" i="22"/>
  <c r="F74" i="22"/>
  <c r="F73" i="22"/>
  <c r="F72" i="22"/>
  <c r="F67" i="22"/>
  <c r="F66" i="22"/>
  <c r="F65" i="22"/>
  <c r="F64" i="22"/>
  <c r="F62" i="22"/>
  <c r="F60" i="22"/>
  <c r="F59" i="22"/>
  <c r="F58" i="22"/>
  <c r="F56" i="22"/>
  <c r="F55" i="22"/>
  <c r="F53" i="22"/>
  <c r="F51" i="22"/>
  <c r="F50" i="22"/>
  <c r="F49" i="22"/>
  <c r="F48" i="22"/>
  <c r="F47" i="22"/>
  <c r="F42" i="22"/>
  <c r="F41" i="22"/>
  <c r="F40" i="22"/>
  <c r="F39" i="22"/>
  <c r="F38" i="22"/>
  <c r="F36" i="22"/>
  <c r="F35" i="22"/>
  <c r="F34" i="22"/>
  <c r="F33" i="22"/>
  <c r="F32" i="22"/>
  <c r="F31" i="22"/>
  <c r="F29" i="22"/>
  <c r="F28" i="22"/>
  <c r="F27" i="22"/>
  <c r="F25" i="22"/>
  <c r="F24" i="22"/>
  <c r="F21" i="22"/>
  <c r="F20" i="22"/>
  <c r="F19" i="22"/>
  <c r="F17" i="22"/>
  <c r="F16" i="22"/>
  <c r="F15" i="22"/>
  <c r="F14" i="22"/>
  <c r="F13" i="22"/>
  <c r="F12" i="22"/>
  <c r="F10" i="22"/>
  <c r="F9" i="22"/>
  <c r="F8" i="22"/>
</calcChain>
</file>

<file path=xl/sharedStrings.xml><?xml version="1.0" encoding="utf-8"?>
<sst xmlns="http://schemas.openxmlformats.org/spreadsheetml/2006/main" count="603" uniqueCount="300">
  <si>
    <t>A</t>
  </si>
  <si>
    <t>B</t>
  </si>
  <si>
    <t>Lot</t>
  </si>
  <si>
    <t>No.</t>
  </si>
  <si>
    <t>Printers</t>
  </si>
  <si>
    <t>Software</t>
  </si>
  <si>
    <t>Time &amp; Frequency System and External displays</t>
  </si>
  <si>
    <t>Unit</t>
  </si>
  <si>
    <t>Web Server Application</t>
  </si>
  <si>
    <t>Digital Display for Frequency</t>
  </si>
  <si>
    <t>Web Servers</t>
  </si>
  <si>
    <t>Data Replica Server</t>
  </si>
  <si>
    <t>Digital Display for Time</t>
  </si>
  <si>
    <t>NMS server</t>
  </si>
  <si>
    <t>Color Laser Printer</t>
  </si>
  <si>
    <t>WAN Routers with Firewall</t>
  </si>
  <si>
    <t>(b)</t>
  </si>
  <si>
    <t>(a)</t>
  </si>
  <si>
    <t>Contingency Analysis</t>
  </si>
  <si>
    <t>Outage Scheduler</t>
  </si>
  <si>
    <t>Quantity</t>
  </si>
  <si>
    <t>State Estimator</t>
  </si>
  <si>
    <t>Furniture</t>
  </si>
  <si>
    <t>WAN Router cum Firewall for ICCP Communication</t>
  </si>
  <si>
    <t>Digital Display for Date</t>
  </si>
  <si>
    <t>C</t>
  </si>
  <si>
    <t>D</t>
  </si>
  <si>
    <t>Set</t>
  </si>
  <si>
    <t>SCADA/EMS system</t>
  </si>
  <si>
    <t>Security Enhancement</t>
  </si>
  <si>
    <t>Hardware</t>
  </si>
  <si>
    <t>Data Historian Server/Data Storage Server</t>
  </si>
  <si>
    <t>Workstation</t>
  </si>
  <si>
    <t>Video Conferencing System</t>
  </si>
  <si>
    <t>Multi-Point Conferencing Unit</t>
  </si>
  <si>
    <t>Configration Laptop with associate Accessories</t>
  </si>
  <si>
    <t>Video End Points</t>
  </si>
  <si>
    <t>HD camera</t>
  </si>
  <si>
    <t>Micophone basestation</t>
  </si>
  <si>
    <t>Wireless Microphone</t>
  </si>
  <si>
    <t>Collar Microphones</t>
  </si>
  <si>
    <t>LCD Video walls</t>
  </si>
  <si>
    <t>Dual Channel Power Amplifiers</t>
  </si>
  <si>
    <t>AMC</t>
  </si>
  <si>
    <t>Yearly Training on SCADA/EMS for 5 Days for 20 people</t>
  </si>
  <si>
    <t xml:space="preserve">Lot </t>
  </si>
  <si>
    <t xml:space="preserve">No. </t>
  </si>
  <si>
    <t>No</t>
  </si>
  <si>
    <t>SET</t>
  </si>
  <si>
    <t xml:space="preserve">Set </t>
  </si>
  <si>
    <t>Item description</t>
  </si>
  <si>
    <t>Dust filters</t>
  </si>
  <si>
    <t>DC Filter assembly</t>
  </si>
  <si>
    <t>Input AC Filter assembly</t>
  </si>
  <si>
    <t>Output AC Filter assembly</t>
  </si>
  <si>
    <t>LOT</t>
  </si>
  <si>
    <t>Item Description</t>
  </si>
  <si>
    <t>EA</t>
  </si>
  <si>
    <t>Sl.
No.</t>
  </si>
  <si>
    <t xml:space="preserve">Main SLDC </t>
  </si>
  <si>
    <t xml:space="preserve">Backup SLDC </t>
  </si>
  <si>
    <t>Total</t>
  </si>
  <si>
    <t>1</t>
  </si>
  <si>
    <t>2</t>
  </si>
  <si>
    <t>3</t>
  </si>
  <si>
    <t>4</t>
  </si>
  <si>
    <t>EMS Applications</t>
  </si>
  <si>
    <t>a</t>
  </si>
  <si>
    <t>b</t>
  </si>
  <si>
    <t>c</t>
  </si>
  <si>
    <t>d</t>
  </si>
  <si>
    <t>Optimal Powerflow</t>
  </si>
  <si>
    <t>e</t>
  </si>
  <si>
    <t>lot</t>
  </si>
  <si>
    <t>f</t>
  </si>
  <si>
    <t>5</t>
  </si>
  <si>
    <t xml:space="preserve">Forecasting Application Software </t>
  </si>
  <si>
    <t>6</t>
  </si>
  <si>
    <t>Scheduling Application software</t>
  </si>
  <si>
    <t>7</t>
  </si>
  <si>
    <t>Web Server System Software</t>
  </si>
  <si>
    <t>Data Replica System Software</t>
  </si>
  <si>
    <t>9</t>
  </si>
  <si>
    <t xml:space="preserve">Commercial of the Shelf </t>
  </si>
  <si>
    <t>Data Historian Software</t>
  </si>
  <si>
    <t>Document Management System Software</t>
  </si>
  <si>
    <t>g</t>
  </si>
  <si>
    <t>Network Management System Software</t>
  </si>
  <si>
    <t>h</t>
  </si>
  <si>
    <t>10</t>
  </si>
  <si>
    <t>Report development and generation software</t>
  </si>
  <si>
    <t>11</t>
  </si>
  <si>
    <t xml:space="preserve">Storage System </t>
  </si>
  <si>
    <t>Software for SAN Storage</t>
  </si>
  <si>
    <t>Software for NAS</t>
  </si>
  <si>
    <t>12</t>
  </si>
  <si>
    <t>Software for Server Management System</t>
  </si>
  <si>
    <t>13</t>
  </si>
  <si>
    <t>Energy accounting and Billing Software</t>
  </si>
  <si>
    <t>14</t>
  </si>
  <si>
    <t xml:space="preserve">SMS And Email Interface </t>
  </si>
  <si>
    <t>Application server (Forecasting and Scheduling tool)</t>
  </si>
  <si>
    <t>ICCP Server</t>
  </si>
  <si>
    <t xml:space="preserve">Development Setup </t>
  </si>
  <si>
    <t>8</t>
  </si>
  <si>
    <t>Server Management Console (SMC)</t>
  </si>
  <si>
    <t>SAN management server along with SAN box &amp; switch and mass storage (SAN)</t>
  </si>
  <si>
    <t xml:space="preserve">NAS Box </t>
  </si>
  <si>
    <t>Hardware for Repository Server</t>
  </si>
  <si>
    <t>Tape library</t>
  </si>
  <si>
    <t>15</t>
  </si>
  <si>
    <t>LAN Switch</t>
  </si>
  <si>
    <t>24 Port L-3 LAN Switch for SCADA LAN</t>
  </si>
  <si>
    <t>24 Port L-3  LAN Switch for External DMZ LAN</t>
  </si>
  <si>
    <t>24 Port L-3  LAN Switch for Management LAN</t>
  </si>
  <si>
    <t>24 Port L-3 LAN switch for ICCP LAN</t>
  </si>
  <si>
    <t>16</t>
  </si>
  <si>
    <t xml:space="preserve">Cyber Security Appliances </t>
  </si>
  <si>
    <t>17</t>
  </si>
  <si>
    <t>18</t>
  </si>
  <si>
    <t xml:space="preserve">Workstation </t>
  </si>
  <si>
    <t xml:space="preserve">Workstation Console integrated with dual 23.8' TFT Monitors for operators </t>
  </si>
  <si>
    <t>i</t>
  </si>
  <si>
    <t>ii</t>
  </si>
  <si>
    <t xml:space="preserve">Workstation Console integrated with dual 23.8' TFT Monitors for PDS </t>
  </si>
  <si>
    <t>19</t>
  </si>
  <si>
    <t>Multi-Functional Printer</t>
  </si>
  <si>
    <t>20</t>
  </si>
  <si>
    <t xml:space="preserve">Time &amp; Frequency System NavIC based time server (with failback option to GPS) </t>
  </si>
  <si>
    <t xml:space="preserve">Digital Display for Day </t>
  </si>
  <si>
    <t>Energy accounting and Billing Server</t>
  </si>
  <si>
    <t>22</t>
  </si>
  <si>
    <t xml:space="preserve">Video Projection System (Having configurations with each modules of 70" ) (3*2) - LED </t>
  </si>
  <si>
    <t>23</t>
  </si>
  <si>
    <t>24</t>
  </si>
  <si>
    <t>Workstation Desk &amp; Chair &amp; Printer Table</t>
  </si>
  <si>
    <t>Furniture for conference room(Table and chairs)</t>
  </si>
  <si>
    <t>25</t>
  </si>
  <si>
    <t>REMOTE CONSOLE with CPU</t>
  </si>
  <si>
    <t xml:space="preserve">55" Monitor for Remote console </t>
  </si>
  <si>
    <t>26</t>
  </si>
  <si>
    <t>40kVA 32kW at 0.8 pf UPS</t>
  </si>
  <si>
    <t>Input ACDB (150kVA)</t>
  </si>
  <si>
    <t>Output ACDB (100kVA)</t>
  </si>
  <si>
    <t>UPS monitoring system</t>
  </si>
  <si>
    <t>ISOLATION TRANSFORMERS FOR UPS</t>
  </si>
  <si>
    <t>POWER DISTRIBUTION AND CABLING WORK</t>
  </si>
  <si>
    <t>27</t>
  </si>
  <si>
    <t>j</t>
  </si>
  <si>
    <t>Installation, Testing and Commissioning</t>
  </si>
  <si>
    <t xml:space="preserve">Charges of 2 No FSP for 2 years </t>
  </si>
  <si>
    <t>Charges Of WSP for 4 years</t>
  </si>
  <si>
    <t xml:space="preserve">Half Yearly Cyber Security Audit by Cert-IN certified auditors </t>
  </si>
  <si>
    <t xml:space="preserve">year </t>
  </si>
  <si>
    <t xml:space="preserve">Year </t>
  </si>
  <si>
    <t>BOQ for Ladakh SLDC cum REMC - Control Center Equipment (Supply and Service)</t>
  </si>
  <si>
    <t>Main Control Centre Qty</t>
  </si>
  <si>
    <t>Backup Control Centre Qty</t>
  </si>
  <si>
    <t xml:space="preserve">Total </t>
  </si>
  <si>
    <t>Workstation with dual monitors including all main memory,auxiliary memory , interface cards complete</t>
  </si>
  <si>
    <t>Tape Drive</t>
  </si>
  <si>
    <t>VPS SPARES</t>
  </si>
  <si>
    <t>One complete VPS Module without screen /
frame structure</t>
  </si>
  <si>
    <t>VPS   Controller   with   all   interface cards</t>
  </si>
  <si>
    <t>VPS LED pack of three colors (red, green &amp; blue) - one set for each module</t>
  </si>
  <si>
    <t>APS  Spares</t>
  </si>
  <si>
    <t>MCCB/MCB/Isolator/ Switch/Contactor of each type &amp; rating</t>
  </si>
  <si>
    <t>Fuse of each type &amp; rating</t>
  </si>
  <si>
    <t>Electronic Printed Circuit Board /Card of
each type (including all cards/modules for
rectifier/charger, inverter, system card,
display module, interface cards etc.)</t>
  </si>
  <si>
    <t>BOQ for Ladakh SLDC cum REMC - Control Center Equipment (Mandatory Spares)</t>
  </si>
  <si>
    <t>Power Semiconductor devices of each type
&amp; rating such as SCRs, IGBTs etc. for
rectifier/ charger module, Inverter module,
Static Switch module for all the three
phases (exclude those items which are
covered under item-6 above)</t>
  </si>
  <si>
    <t>TIME SYNCHRONISATION EQUIPMENT</t>
  </si>
  <si>
    <t>CONTACT MULTIPLIER RELAY</t>
  </si>
  <si>
    <t>CPU CARD FOR RTU</t>
  </si>
  <si>
    <t>OLTC TRANSDUCER</t>
  </si>
  <si>
    <t>Spares for Substation equipment</t>
  </si>
  <si>
    <t>BOQ for Ladakh SLDC cum REMC - Substation equipment</t>
  </si>
  <si>
    <t>24 Port L-3 LAN switch for Data  LAN</t>
  </si>
  <si>
    <t>Charges for Forecasting Service Provider (FSP) till start of DLP period</t>
  </si>
  <si>
    <t>Charges for Weather Service Provider (WSP) till start of DLP period</t>
  </si>
  <si>
    <t>Charges of 3 no. FSP for 2 years</t>
  </si>
  <si>
    <r>
      <t>a.</t>
    </r>
    <r>
      <rPr>
        <sz val="7"/>
        <rFont val="Times New Roman"/>
        <family val="1"/>
      </rPr>
      <t xml:space="preserve">    </t>
    </r>
    <r>
      <rPr>
        <sz val="12"/>
        <rFont val="Arial"/>
        <family val="2"/>
      </rPr>
      <t>Price of all the client licenses shall be included in end-point equipment’s (laptops, Workstation etc) for which unit prices has not been asked in BoQ separately.</t>
    </r>
  </si>
  <si>
    <r>
      <t>b.</t>
    </r>
    <r>
      <rPr>
        <sz val="7"/>
        <rFont val="Times New Roman"/>
        <family val="1"/>
      </rPr>
      <t xml:space="preserve">    </t>
    </r>
    <r>
      <rPr>
        <sz val="12"/>
        <rFont val="Arial"/>
        <family val="2"/>
      </rPr>
      <t>Configuration of Servers and Applications shall be configured as per the proposed architecture (as an critical and non-critical) and non-critical applications shall be distributed between redundant physical servers for proper utilisation of both the servers.</t>
    </r>
  </si>
  <si>
    <r>
      <t>c.</t>
    </r>
    <r>
      <rPr>
        <sz val="7"/>
        <rFont val="Times New Roman"/>
        <family val="1"/>
      </rPr>
      <t xml:space="preserve">    </t>
    </r>
    <r>
      <rPr>
        <sz val="12"/>
        <rFont val="Arial"/>
        <family val="2"/>
      </rPr>
      <t>Host Based Intrusion Prevention System (HIPS) shall be provided for all machines on DMZ LANs and machines interacting from outside the network (ICCP &amp; FEP server) and for rest of the systems (servers, workstation, laptop etc.), End Point Security Solution shall be provided.</t>
    </r>
  </si>
  <si>
    <r>
      <t>e.</t>
    </r>
    <r>
      <rPr>
        <sz val="7"/>
        <rFont val="Times New Roman"/>
        <family val="1"/>
      </rPr>
      <t xml:space="preserve">    </t>
    </r>
    <r>
      <rPr>
        <sz val="12"/>
        <rFont val="Arial"/>
        <family val="2"/>
      </rPr>
      <t xml:space="preserve">Charges of Forecasting Service Provider (FSP) and Weather Service Provider (WSP) shall be paid as and when forecasting &amp; weather of that pooling station is provided.    </t>
    </r>
  </si>
  <si>
    <t xml:space="preserve">Note - </t>
  </si>
  <si>
    <t xml:space="preserve">Table no. 1 </t>
  </si>
  <si>
    <t xml:space="preserve">Table No. 2 </t>
  </si>
  <si>
    <t>Table no. 3</t>
  </si>
  <si>
    <t xml:space="preserve">UPS </t>
  </si>
  <si>
    <t>DCPS</t>
  </si>
  <si>
    <t xml:space="preserve">Laptop for PCMT </t>
  </si>
  <si>
    <t xml:space="preserve">AMC of RTU </t>
  </si>
  <si>
    <t xml:space="preserve">lot </t>
  </si>
  <si>
    <t>HIDS along with HIPS</t>
  </si>
  <si>
    <t>End point security solution with centralised management</t>
  </si>
  <si>
    <t>Short Circuit Analysis</t>
  </si>
  <si>
    <t xml:space="preserve">DTS Server </t>
  </si>
  <si>
    <t>Patch Management Server</t>
  </si>
  <si>
    <t>Identity  Management Server</t>
  </si>
  <si>
    <t xml:space="preserve">Identity Management Software </t>
  </si>
  <si>
    <t>External Firewall with NIPS and centralised management</t>
  </si>
  <si>
    <t>Internal Firewall with NIPS with centralised management</t>
  </si>
  <si>
    <t>Workstation Console integrated with  23.8' TFT Monitor for DTS</t>
  </si>
  <si>
    <t>Annual Maintenance charges of system during defect liablity period</t>
  </si>
  <si>
    <t>AMC OF RTU during 1 year of WARRANTY PERIOD</t>
  </si>
  <si>
    <t>AMC OF RTU for 6 year AFTER WARRANTY PERIOD</t>
  </si>
  <si>
    <t>Patch Management Software</t>
  </si>
  <si>
    <t>Centralised Management and Log Analyser
of all FWs</t>
  </si>
  <si>
    <t>Integration of RTUs with SCADA (per RTU integration)  till start of DLP period</t>
  </si>
  <si>
    <t>DRS DMZ Server (SIEM, DMS)</t>
  </si>
  <si>
    <t xml:space="preserve">Load Forecasting </t>
  </si>
  <si>
    <t xml:space="preserve">Antivirus/End point server </t>
  </si>
  <si>
    <t>Dispatcher Training Simulator Software</t>
  </si>
  <si>
    <t xml:space="preserve">Anti-APT </t>
  </si>
  <si>
    <t xml:space="preserve"> 24 Port L-3  LAN switch for HISTORIAN  LAN</t>
  </si>
  <si>
    <t>24 Port L-3 LAN switch for SMC LAN</t>
  </si>
  <si>
    <t xml:space="preserve">WAN Router cum Firewall for RTU Communication </t>
  </si>
  <si>
    <t>WAN Router cum Firewall for for External world connectivity</t>
  </si>
  <si>
    <t>WAN Router for Remote Console &amp; PDS</t>
  </si>
  <si>
    <t>Software changes of REMC (F&amp;S) applications</t>
  </si>
  <si>
    <t xml:space="preserve">Mandays </t>
  </si>
  <si>
    <t>Sl.no.</t>
  </si>
  <si>
    <t>28</t>
  </si>
  <si>
    <t>30</t>
  </si>
  <si>
    <t>31</t>
  </si>
  <si>
    <t>32</t>
  </si>
  <si>
    <t>Heavy Duty Relay for RTU</t>
  </si>
  <si>
    <t>Supervisory Interface Cubicles (SIC) panel for mounting MFTs, CMR etc.</t>
  </si>
  <si>
    <t xml:space="preserve">LDMS SYSTEM ALONG WITH S/W </t>
  </si>
  <si>
    <t>INVERTER FOR LDMS</t>
  </si>
  <si>
    <t>CABLES FOR RTU</t>
  </si>
  <si>
    <t xml:space="preserve">FURNITURE FOR LDMS SYS. (1 Table and 1 Chair) </t>
  </si>
  <si>
    <t xml:space="preserve">35A SMPS based 48V DC POWER SUPPLY (DCPS) system </t>
  </si>
  <si>
    <t xml:space="preserve">450 AH VRLA TYPE BATTERY BANK FOR ABOVE DCPS SYSTEM </t>
  </si>
  <si>
    <t>RTU base equipment comprising panels, racks, sub-racks, Power supply modules, CPU, communication modules, interfacing equipment, required converters &amp; all other required items/accessories</t>
  </si>
  <si>
    <t>Heavy  Duty Relay for RTU</t>
  </si>
  <si>
    <t>SCADA Application Software</t>
  </si>
  <si>
    <t>Application Software for CFE Communication</t>
  </si>
  <si>
    <t>Application Software for ICCP Communication</t>
  </si>
  <si>
    <t>Transmission Line/Corridor Capability Monitor(TCM)</t>
  </si>
  <si>
    <t xml:space="preserve">Security Information and Event Management Software </t>
  </si>
  <si>
    <t>SCADA &amp; EMS Application Server</t>
  </si>
  <si>
    <t>Communication Frond End (CFE) Server</t>
  </si>
  <si>
    <t>External Firewall with NIPS for ICCP and RTU and centralised mangement</t>
  </si>
  <si>
    <t xml:space="preserve">Laptop - Processor Terminal </t>
  </si>
  <si>
    <t xml:space="preserve">Dual Monitor for Workstation </t>
  </si>
  <si>
    <t xml:space="preserve">44 U Server Rack with IP based KVM Switch &amp; Rack Mounter Monitor </t>
  </si>
  <si>
    <t xml:space="preserve">Wall mounted Remote Consoles (55" Monitor) with CPU </t>
  </si>
  <si>
    <t xml:space="preserve">VRLA Type Battery Bank for UPS ( each bank atleast 76.8KVAH)     </t>
  </si>
  <si>
    <t>Accessories – maintenance of VRLA type Batteries</t>
  </si>
  <si>
    <t>Database/Program development system (PDS)</t>
  </si>
  <si>
    <t>7a</t>
  </si>
  <si>
    <t>7b</t>
  </si>
  <si>
    <t xml:space="preserve">Test Bench for FEP, SCADA &amp; ICCP Integration </t>
  </si>
  <si>
    <t>Display Screen Recording Software</t>
  </si>
  <si>
    <t>Program Development Server</t>
  </si>
  <si>
    <t>Test Bench PDS</t>
  </si>
  <si>
    <t>Wall Mounted Speakers</t>
  </si>
  <si>
    <t xml:space="preserve">Remote Diagnostic System </t>
  </si>
  <si>
    <t>33</t>
  </si>
  <si>
    <t>Integration with new/existing Control Centres on ICCP (per ICCP)  till start of DLP period</t>
  </si>
  <si>
    <t>Integration with application/systems (per application) till start of DLP period</t>
  </si>
  <si>
    <t>Training of SCADA\EMS REMC  and other System</t>
  </si>
  <si>
    <t xml:space="preserve">Annual Maintenance charges of system after defect liablity period </t>
  </si>
  <si>
    <t xml:space="preserve">Integration with Control Centres on ICCP (per ICCP integration)  for 7 years </t>
  </si>
  <si>
    <t>Intergration of RTU's with SCADA  (per RTU integration)</t>
  </si>
  <si>
    <t>Integration with application/systems (per application)</t>
  </si>
  <si>
    <t xml:space="preserve">24 Port FC switch for SAN </t>
  </si>
  <si>
    <t xml:space="preserve">24 Port L-3 LAN switch for connecting firewall and router </t>
  </si>
  <si>
    <t xml:space="preserve">Digital Input Module (16 Channel) </t>
  </si>
  <si>
    <t>Digital Output  Module (8 CHANNEL)</t>
  </si>
  <si>
    <t xml:space="preserve">Analog Input Module (8 CHANNEL) </t>
  </si>
  <si>
    <t>MULTI-FUNCTION TRANSDUCERS</t>
  </si>
  <si>
    <t>WEATHER SENSOR</t>
  </si>
  <si>
    <t xml:space="preserve">OLTC TRANSDUCER </t>
  </si>
  <si>
    <t xml:space="preserve">CONTACT MULTIPLIER RELAYs (CMRs) </t>
  </si>
  <si>
    <t xml:space="preserve">TIME SYNCHRONISATION EQUIPMENT </t>
  </si>
  <si>
    <t xml:space="preserve">CPU CARD </t>
  </si>
  <si>
    <t xml:space="preserve">DI MODULE (16 channel) </t>
  </si>
  <si>
    <t>DO MODULE (8 CHANNEL)</t>
  </si>
  <si>
    <t xml:space="preserve">AI MODULE (8 Channel) </t>
  </si>
  <si>
    <t xml:space="preserve">WEATHER SENSOR </t>
  </si>
  <si>
    <t xml:space="preserve">Services </t>
  </si>
  <si>
    <t xml:space="preserve">Integration with Control Centres (SLDC/RLDC) on IEC104 at substation &amp; control centre </t>
  </si>
  <si>
    <t xml:space="preserve">Servers  (one of each type) - refer note below </t>
  </si>
  <si>
    <t xml:space="preserve">Firewall (one of each type)- refer note below </t>
  </si>
  <si>
    <t>Note</t>
  </si>
  <si>
    <t xml:space="preserve">LAN switch </t>
  </si>
  <si>
    <t xml:space="preserve">Routers </t>
  </si>
  <si>
    <t xml:space="preserve">a) The spares shall be supplied as per DRS mentioned in technical specification. 
b)One Spare of each type of Servers viz., H.1, H.2 shall be supplied for applicable control centers 
c) One Spare of each type of the Firewall shall be supplied as mentioned below - 
i. External Network Firewalls
ii. Internal Firewall
</t>
  </si>
  <si>
    <t>E</t>
  </si>
  <si>
    <t xml:space="preserve">A Substation Equipment </t>
  </si>
  <si>
    <t xml:space="preserve">Integration of New Bay at RTU site </t>
  </si>
  <si>
    <r>
      <t>d.</t>
    </r>
    <r>
      <rPr>
        <sz val="7"/>
        <rFont val="Times New Roman"/>
        <family val="1"/>
      </rPr>
      <t xml:space="preserve">    </t>
    </r>
    <r>
      <rPr>
        <sz val="12"/>
        <rFont val="Arial"/>
        <family val="2"/>
      </rPr>
      <t>Forecasting &amp; weather services mentioned under installation, testing &amp; commissioning shall be till start of defect liability period. The number of polling station may vary on actual basis. The FSP &amp; WSP services shall be payable as per BoQ after OA.</t>
    </r>
  </si>
  <si>
    <r>
      <t>f.</t>
    </r>
    <r>
      <rPr>
        <sz val="7"/>
        <rFont val="Times New Roman"/>
        <family val="1"/>
      </rPr>
      <t xml:space="preserve">     </t>
    </r>
    <r>
      <rPr>
        <sz val="12"/>
        <rFont val="Arial"/>
        <family val="2"/>
      </rPr>
      <t xml:space="preserve">The contractor shall provide forecasting &amp; weather services for pooling stations for the no. of pooling station mentioned in BOQ and covering additionally 200% expansion. In case of additional/new STU pooling stations for which forecasting &amp; scheduling services (power &amp; weather) are availed by the user, Contractor shall be paid as per the rates for STU pooling station identified in the contract for the period. </t>
    </r>
  </si>
  <si>
    <t>ok</t>
  </si>
  <si>
    <t xml:space="preserve">Not shown in Annexure II </t>
  </si>
  <si>
    <t xml:space="preserve">Not shown in Annex II </t>
  </si>
  <si>
    <t xml:space="preserve">Green left out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</si>
</sst>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numFmt numFmtId="165" formatCode="0_)"/>
    <numFmt numFmtId="166" formatCode="#,##0.000"/>
  </numFmts>
  <fonts count="16" x14ac:knownFonts="1">
    <font>
      <sz val="10"/>
      <name val="Arial"/>
    </font>
    <font>
      <sz val="10"/>
      <name val="Arial"/>
      <family val="2"/>
    </font>
    <font>
      <b/>
      <sz val="11"/>
      <name val="Arial"/>
      <family val="2"/>
    </font>
    <font>
      <sz val="12"/>
      <color theme="1"/>
      <name val="Arial"/>
      <family val="2"/>
    </font>
    <font>
      <b/>
      <sz val="11"/>
      <color theme="1"/>
      <name val="Arial"/>
      <family val="2"/>
    </font>
    <font>
      <sz val="11"/>
      <color theme="1"/>
      <name val="Arial"/>
      <family val="2"/>
    </font>
    <font>
      <b/>
      <sz val="14"/>
      <color theme="1"/>
      <name val="Arial"/>
      <family val="2"/>
    </font>
    <font>
      <sz val="12"/>
      <name val="Helv"/>
    </font>
    <font>
      <sz val="12"/>
      <name val="Arial"/>
      <family val="2"/>
    </font>
    <font>
      <sz val="7"/>
      <name val="Times New Roman"/>
      <family val="1"/>
    </font>
    <font>
      <b/>
      <sz val="12"/>
      <name val="Arial"/>
      <family val="2"/>
    </font>
    <font>
      <b/>
      <sz val="12"/>
      <color theme="1"/>
      <name val="Arial"/>
      <family val="2"/>
    </font>
    <font>
      <b/>
      <sz val="12"/>
      <color rgb="FF000000"/>
      <name val="Arial"/>
      <family val="2"/>
    </font>
    <font>
      <sz val="12"/>
      <color rgb="FF000000"/>
      <name val="Arial"/>
      <family val="2"/>
    </font>
    <font>
      <sz val="8"/>
      <name val="Arial"/>
      <family val="2"/>
    </font>
    <font>
      <b/>
      <u/>
      <sz val="12"/>
      <color rgb="FFFF0000"/>
      <name val="Arial"/>
      <family val="2"/>
    </font>
  </fonts>
  <fills count="7">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theme="2" tint="-9.9978637043366805E-2"/>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
    <xf numFmtId="0" fontId="0" fillId="0" borderId="0"/>
    <xf numFmtId="0" fontId="1" fillId="0" borderId="0"/>
    <xf numFmtId="0" fontId="1" fillId="0" borderId="0"/>
    <xf numFmtId="0" fontId="1" fillId="0" borderId="0"/>
    <xf numFmtId="0" fontId="1" fillId="0" borderId="0"/>
    <xf numFmtId="0" fontId="1" fillId="0" borderId="0"/>
    <xf numFmtId="164" fontId="7" fillId="0" borderId="0"/>
  </cellStyleXfs>
  <cellXfs count="122">
    <xf numFmtId="0" fontId="0" fillId="0" borderId="0" xfId="0"/>
    <xf numFmtId="0" fontId="3" fillId="0" borderId="0" xfId="0" applyFont="1" applyAlignment="1">
      <alignment vertical="center"/>
    </xf>
    <xf numFmtId="0" fontId="4" fillId="4"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3" fillId="2" borderId="0" xfId="0" applyFont="1" applyFill="1" applyAlignment="1">
      <alignment vertical="center"/>
    </xf>
    <xf numFmtId="0" fontId="5" fillId="0" borderId="1" xfId="0" applyFont="1" applyBorder="1" applyAlignment="1">
      <alignment horizontal="center" vertical="center" wrapText="1"/>
    </xf>
    <xf numFmtId="0" fontId="5" fillId="0" borderId="0" xfId="0" applyFont="1"/>
    <xf numFmtId="4" fontId="4" fillId="4" borderId="1" xfId="0" applyNumberFormat="1" applyFont="1" applyFill="1" applyBorder="1" applyAlignment="1">
      <alignment horizontal="left" vertical="center" wrapText="1"/>
    </xf>
    <xf numFmtId="4" fontId="5" fillId="0" borderId="1" xfId="0" applyNumberFormat="1" applyFont="1" applyBorder="1" applyAlignment="1">
      <alignment horizontal="left" vertical="center" wrapText="1"/>
    </xf>
    <xf numFmtId="166" fontId="4" fillId="4" borderId="1" xfId="0" applyNumberFormat="1" applyFont="1" applyFill="1" applyBorder="1" applyAlignment="1">
      <alignment horizontal="center" vertical="center" wrapText="1"/>
    </xf>
    <xf numFmtId="0" fontId="4" fillId="4" borderId="1" xfId="0" applyFont="1" applyFill="1" applyBorder="1"/>
    <xf numFmtId="0" fontId="4" fillId="4" borderId="1" xfId="0" applyFont="1" applyFill="1" applyBorder="1" applyAlignment="1">
      <alignment horizontal="left"/>
    </xf>
    <xf numFmtId="0" fontId="5" fillId="0" borderId="0" xfId="0" applyFont="1" applyAlignment="1">
      <alignment horizontal="left"/>
    </xf>
    <xf numFmtId="0" fontId="5" fillId="2" borderId="0" xfId="0" applyFont="1" applyFill="1"/>
    <xf numFmtId="0" fontId="4" fillId="0" borderId="0" xfId="0" applyFont="1" applyAlignment="1">
      <alignment horizontal="center" vertical="center"/>
    </xf>
    <xf numFmtId="0" fontId="5" fillId="2" borderId="0" xfId="0" applyFont="1" applyFill="1" applyAlignment="1">
      <alignment horizontal="left" vertical="center" wrapText="1"/>
    </xf>
    <xf numFmtId="0" fontId="5" fillId="0" borderId="0" xfId="0" applyFont="1" applyAlignment="1">
      <alignment vertical="center"/>
    </xf>
    <xf numFmtId="3" fontId="5" fillId="0" borderId="1" xfId="0" applyNumberFormat="1" applyFont="1" applyBorder="1" applyAlignment="1">
      <alignment horizontal="center" vertical="center" wrapText="1"/>
    </xf>
    <xf numFmtId="0" fontId="5" fillId="0" borderId="1" xfId="0" applyFont="1" applyBorder="1" applyAlignment="1">
      <alignment horizontal="center"/>
    </xf>
    <xf numFmtId="0" fontId="11" fillId="4" borderId="1" xfId="0" applyFont="1" applyFill="1" applyBorder="1" applyAlignment="1">
      <alignment horizontal="center" vertical="center" wrapText="1"/>
    </xf>
    <xf numFmtId="0" fontId="11" fillId="4" borderId="1" xfId="0" applyFont="1" applyFill="1" applyBorder="1" applyAlignment="1">
      <alignment horizontal="left" vertical="center" wrapText="1"/>
    </xf>
    <xf numFmtId="0" fontId="3" fillId="4" borderId="1" xfId="0" applyFont="1" applyFill="1" applyBorder="1" applyAlignment="1">
      <alignment horizontal="center" vertical="center"/>
    </xf>
    <xf numFmtId="49" fontId="11" fillId="2" borderId="1" xfId="4" applyNumberFormat="1" applyFont="1" applyFill="1" applyBorder="1" applyAlignment="1">
      <alignment horizontal="center" vertical="center" wrapText="1"/>
    </xf>
    <xf numFmtId="0" fontId="3" fillId="2" borderId="1" xfId="4" applyFont="1" applyFill="1" applyBorder="1" applyAlignment="1">
      <alignment horizontal="left" vertical="center" wrapText="1"/>
    </xf>
    <xf numFmtId="0" fontId="3" fillId="0" borderId="1" xfId="4" applyFont="1" applyBorder="1" applyAlignment="1">
      <alignment horizontal="center" vertical="center" wrapText="1"/>
    </xf>
    <xf numFmtId="0" fontId="3" fillId="2" borderId="1" xfId="4" applyFont="1" applyFill="1" applyBorder="1" applyAlignment="1">
      <alignment horizontal="center" vertical="center" wrapText="1"/>
    </xf>
    <xf numFmtId="49" fontId="11" fillId="5" borderId="1" xfId="4" applyNumberFormat="1" applyFont="1" applyFill="1" applyBorder="1" applyAlignment="1">
      <alignment horizontal="center" vertical="center" wrapText="1"/>
    </xf>
    <xf numFmtId="0" fontId="11" fillId="5" borderId="1" xfId="4" applyFont="1" applyFill="1" applyBorder="1" applyAlignment="1">
      <alignment horizontal="left" vertical="center" wrapText="1"/>
    </xf>
    <xf numFmtId="0" fontId="3" fillId="2" borderId="1" xfId="0" applyFont="1" applyFill="1" applyBorder="1" applyAlignment="1">
      <alignment horizontal="left" vertical="center" wrapText="1"/>
    </xf>
    <xf numFmtId="49" fontId="11" fillId="3" borderId="1" xfId="4" applyNumberFormat="1" applyFont="1" applyFill="1" applyBorder="1" applyAlignment="1">
      <alignment horizontal="center" vertical="center" wrapText="1"/>
    </xf>
    <xf numFmtId="0" fontId="3" fillId="3" borderId="1" xfId="4" applyFont="1" applyFill="1" applyBorder="1" applyAlignment="1">
      <alignment horizontal="left" vertical="center" wrapText="1"/>
    </xf>
    <xf numFmtId="0" fontId="3" fillId="3" borderId="1" xfId="4" applyFont="1" applyFill="1" applyBorder="1" applyAlignment="1">
      <alignment horizontal="center" vertical="center" wrapText="1"/>
    </xf>
    <xf numFmtId="0" fontId="3" fillId="3" borderId="1" xfId="0" applyFont="1" applyFill="1" applyBorder="1" applyAlignment="1">
      <alignment horizontal="left" vertical="center" wrapText="1"/>
    </xf>
    <xf numFmtId="0" fontId="11" fillId="0" borderId="1" xfId="0" applyFont="1" applyBorder="1" applyAlignment="1">
      <alignment horizontal="center" vertical="center"/>
    </xf>
    <xf numFmtId="0" fontId="3" fillId="5" borderId="1" xfId="4" applyFont="1" applyFill="1" applyBorder="1" applyAlignment="1">
      <alignment horizontal="center" vertical="center" wrapText="1"/>
    </xf>
    <xf numFmtId="49" fontId="11" fillId="0" borderId="1" xfId="4" applyNumberFormat="1" applyFont="1" applyBorder="1" applyAlignment="1">
      <alignment horizontal="center" vertical="center" wrapText="1"/>
    </xf>
    <xf numFmtId="0" fontId="11" fillId="4" borderId="1" xfId="4" applyFont="1" applyFill="1" applyBorder="1" applyAlignment="1">
      <alignment horizontal="center" vertical="center" wrapText="1"/>
    </xf>
    <xf numFmtId="0" fontId="11" fillId="4" borderId="1" xfId="4" applyFont="1" applyFill="1" applyBorder="1" applyAlignment="1">
      <alignment horizontal="left" vertical="center" wrapText="1"/>
    </xf>
    <xf numFmtId="0" fontId="11" fillId="2" borderId="1" xfId="4" applyFont="1" applyFill="1" applyBorder="1" applyAlignment="1">
      <alignment horizontal="left" vertical="center" wrapText="1"/>
    </xf>
    <xf numFmtId="0" fontId="11" fillId="0" borderId="1" xfId="4" applyFont="1" applyBorder="1" applyAlignment="1">
      <alignment horizontal="center" vertical="center"/>
    </xf>
    <xf numFmtId="0" fontId="11" fillId="2" borderId="1" xfId="4" applyFont="1" applyFill="1" applyBorder="1" applyAlignment="1">
      <alignment horizontal="center" vertical="center" wrapText="1"/>
    </xf>
    <xf numFmtId="49" fontId="12" fillId="2" borderId="1" xfId="4" applyNumberFormat="1" applyFont="1" applyFill="1" applyBorder="1" applyAlignment="1">
      <alignment horizontal="center" vertical="center" wrapText="1"/>
    </xf>
    <xf numFmtId="49" fontId="12" fillId="3" borderId="1" xfId="4" applyNumberFormat="1" applyFont="1" applyFill="1" applyBorder="1" applyAlignment="1">
      <alignment horizontal="center" vertical="center" wrapText="1"/>
    </xf>
    <xf numFmtId="0" fontId="13" fillId="0" borderId="1" xfId="0" applyFont="1" applyBorder="1" applyAlignment="1">
      <alignment horizontal="center" vertical="center" wrapText="1"/>
    </xf>
    <xf numFmtId="0" fontId="13" fillId="3" borderId="1" xfId="0" applyFont="1" applyFill="1" applyBorder="1" applyAlignment="1">
      <alignment horizontal="center" vertical="center" wrapText="1"/>
    </xf>
    <xf numFmtId="0" fontId="11" fillId="5" borderId="1" xfId="4" applyFont="1" applyFill="1" applyBorder="1" applyAlignment="1">
      <alignment horizontal="center" vertical="center" wrapText="1"/>
    </xf>
    <xf numFmtId="0" fontId="11" fillId="5" borderId="1" xfId="0" applyFont="1" applyFill="1" applyBorder="1" applyAlignment="1">
      <alignment horizontal="left" vertical="center" wrapText="1"/>
    </xf>
    <xf numFmtId="0" fontId="8" fillId="2" borderId="1" xfId="4" applyFont="1" applyFill="1" applyBorder="1" applyAlignment="1">
      <alignment horizontal="center" vertical="center"/>
    </xf>
    <xf numFmtId="49" fontId="12" fillId="5" borderId="1" xfId="4" applyNumberFormat="1" applyFont="1" applyFill="1" applyBorder="1" applyAlignment="1">
      <alignment horizontal="center" vertical="center" wrapText="1"/>
    </xf>
    <xf numFmtId="0" fontId="8" fillId="2" borderId="1" xfId="4" applyFont="1" applyFill="1" applyBorder="1" applyAlignment="1" applyProtection="1">
      <alignment horizontal="center" vertical="center" wrapText="1"/>
      <protection hidden="1"/>
    </xf>
    <xf numFmtId="0" fontId="3" fillId="0" borderId="1" xfId="0" applyFont="1" applyBorder="1" applyAlignment="1">
      <alignment vertical="center"/>
    </xf>
    <xf numFmtId="0" fontId="3" fillId="0" borderId="1" xfId="0" applyFont="1" applyBorder="1" applyAlignment="1">
      <alignment horizontal="center" vertical="center"/>
    </xf>
    <xf numFmtId="49" fontId="12" fillId="5"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3" fontId="3" fillId="2" borderId="1" xfId="5" applyNumberFormat="1" applyFont="1" applyFill="1" applyBorder="1" applyAlignment="1">
      <alignment horizontal="left"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3" fontId="3" fillId="0" borderId="1" xfId="5" applyNumberFormat="1" applyFont="1" applyBorder="1" applyAlignment="1">
      <alignment horizontal="center" vertical="center" wrapText="1"/>
    </xf>
    <xf numFmtId="0" fontId="8" fillId="0" borderId="1" xfId="0" applyFont="1" applyBorder="1" applyAlignment="1">
      <alignment horizontal="center" vertical="center" wrapText="1"/>
    </xf>
    <xf numFmtId="49" fontId="12" fillId="4" borderId="1" xfId="4" applyNumberFormat="1" applyFont="1" applyFill="1" applyBorder="1" applyAlignment="1">
      <alignment horizontal="center" vertical="center" wrapText="1"/>
    </xf>
    <xf numFmtId="49" fontId="12" fillId="6" borderId="1" xfId="4" applyNumberFormat="1" applyFont="1" applyFill="1" applyBorder="1" applyAlignment="1">
      <alignment horizontal="center" vertical="center" wrapText="1"/>
    </xf>
    <xf numFmtId="0" fontId="11" fillId="4" borderId="1" xfId="0" applyFont="1" applyFill="1" applyBorder="1" applyAlignment="1">
      <alignment horizontal="center" vertical="center"/>
    </xf>
    <xf numFmtId="0" fontId="3" fillId="3" borderId="1" xfId="0" applyFont="1" applyFill="1" applyBorder="1" applyAlignment="1">
      <alignment horizontal="center" vertical="center"/>
    </xf>
    <xf numFmtId="3" fontId="3" fillId="3" borderId="1" xfId="5" applyNumberFormat="1" applyFont="1" applyFill="1" applyBorder="1" applyAlignment="1">
      <alignment horizontal="left" vertical="center" wrapText="1"/>
    </xf>
    <xf numFmtId="3" fontId="3" fillId="3" borderId="1" xfId="5" applyNumberFormat="1" applyFont="1" applyFill="1" applyBorder="1" applyAlignment="1">
      <alignment horizontal="center" vertical="center" wrapText="1"/>
    </xf>
    <xf numFmtId="3" fontId="3" fillId="2" borderId="1" xfId="5" applyNumberFormat="1" applyFont="1" applyFill="1" applyBorder="1" applyAlignment="1">
      <alignment horizontal="center" vertical="center" wrapText="1"/>
    </xf>
    <xf numFmtId="0" fontId="11" fillId="4" borderId="1" xfId="0" applyFont="1" applyFill="1" applyBorder="1" applyAlignment="1">
      <alignment vertical="center" wrapText="1"/>
    </xf>
    <xf numFmtId="165" fontId="15" fillId="4" borderId="1" xfId="6" applyNumberFormat="1" applyFont="1" applyFill="1" applyBorder="1" applyAlignment="1">
      <alignment vertical="center"/>
    </xf>
    <xf numFmtId="165" fontId="15" fillId="4" borderId="1" xfId="6" applyNumberFormat="1" applyFont="1" applyFill="1" applyBorder="1" applyAlignment="1">
      <alignment horizontal="left" vertical="center" wrapText="1"/>
    </xf>
    <xf numFmtId="0" fontId="3" fillId="4" borderId="1" xfId="4"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0" fontId="3" fillId="2" borderId="1" xfId="4" applyFont="1" applyFill="1" applyBorder="1" applyAlignment="1">
      <alignment vertical="center" wrapText="1"/>
    </xf>
    <xf numFmtId="0" fontId="13" fillId="2" borderId="1" xfId="4" applyFont="1" applyFill="1" applyBorder="1" applyAlignment="1">
      <alignment horizontal="center" vertical="center" wrapText="1"/>
    </xf>
    <xf numFmtId="0" fontId="3" fillId="2" borderId="1" xfId="0" applyFont="1" applyFill="1" applyBorder="1" applyAlignment="1">
      <alignment vertical="center" wrapText="1"/>
    </xf>
    <xf numFmtId="0" fontId="13" fillId="2" borderId="1" xfId="0" applyFont="1" applyFill="1" applyBorder="1" applyAlignment="1">
      <alignment horizontal="center" vertical="center" wrapText="1"/>
    </xf>
    <xf numFmtId="165" fontId="11" fillId="4" borderId="1" xfId="6" applyNumberFormat="1" applyFont="1" applyFill="1" applyBorder="1" applyAlignment="1">
      <alignment vertical="center" wrapText="1"/>
    </xf>
    <xf numFmtId="0" fontId="3" fillId="2" borderId="1" xfId="4" applyFont="1" applyFill="1" applyBorder="1" applyAlignment="1">
      <alignment horizontal="center" vertical="center"/>
    </xf>
    <xf numFmtId="0" fontId="3" fillId="0" borderId="1" xfId="4" applyFont="1" applyBorder="1" applyAlignment="1">
      <alignment vertical="center" wrapText="1"/>
    </xf>
    <xf numFmtId="1" fontId="13" fillId="2" borderId="1" xfId="4"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3" fillId="0" borderId="0" xfId="0" applyFont="1" applyAlignment="1">
      <alignment horizontal="center"/>
    </xf>
    <xf numFmtId="0" fontId="3" fillId="0" borderId="0" xfId="0" applyFont="1" applyAlignment="1">
      <alignment wrapText="1"/>
    </xf>
    <xf numFmtId="0" fontId="3" fillId="0" borderId="0" xfId="0" applyFont="1"/>
    <xf numFmtId="165" fontId="15" fillId="4" borderId="1" xfId="6" applyNumberFormat="1" applyFont="1" applyFill="1" applyBorder="1" applyAlignment="1">
      <alignment horizontal="center" vertical="center"/>
    </xf>
    <xf numFmtId="0" fontId="10" fillId="0" borderId="1" xfId="0" applyFont="1" applyBorder="1" applyAlignment="1">
      <alignment horizontal="justify" vertical="center"/>
    </xf>
    <xf numFmtId="0" fontId="8" fillId="0" borderId="1" xfId="0" applyFont="1" applyBorder="1" applyAlignment="1">
      <alignment horizontal="justify" vertical="center"/>
    </xf>
    <xf numFmtId="0" fontId="5" fillId="0" borderId="1" xfId="0" applyFont="1" applyBorder="1" applyAlignment="1">
      <alignment horizontal="left"/>
    </xf>
    <xf numFmtId="0" fontId="5" fillId="0" borderId="1" xfId="0" applyFont="1" applyBorder="1" applyAlignment="1">
      <alignment horizontal="left" wrapText="1"/>
    </xf>
    <xf numFmtId="0" fontId="11" fillId="0" borderId="1" xfId="0" applyFont="1" applyBorder="1" applyAlignment="1">
      <alignment horizontal="left" vertical="top"/>
    </xf>
    <xf numFmtId="0" fontId="11" fillId="3" borderId="1" xfId="0" applyFont="1" applyFill="1" applyBorder="1" applyAlignment="1">
      <alignment horizontal="center" vertical="center"/>
    </xf>
    <xf numFmtId="0" fontId="4" fillId="4" borderId="1" xfId="0" applyFont="1" applyFill="1" applyBorder="1" applyAlignment="1">
      <alignment horizontal="center"/>
    </xf>
    <xf numFmtId="0" fontId="11" fillId="5" borderId="1" xfId="0" applyFont="1" applyFill="1" applyBorder="1" applyAlignment="1">
      <alignment horizontal="left" vertical="center" wrapText="1"/>
    </xf>
    <xf numFmtId="0" fontId="11" fillId="4" borderId="1" xfId="4" applyFont="1" applyFill="1" applyBorder="1" applyAlignment="1">
      <alignment horizontal="left" vertical="center" wrapText="1"/>
    </xf>
    <xf numFmtId="0" fontId="11" fillId="5" borderId="1" xfId="4" applyFont="1" applyFill="1" applyBorder="1" applyAlignment="1">
      <alignment horizontal="center" vertical="center" wrapText="1"/>
    </xf>
    <xf numFmtId="0" fontId="11" fillId="2" borderId="1" xfId="4" applyFont="1" applyFill="1" applyBorder="1" applyAlignment="1">
      <alignment horizontal="center" vertical="center" wrapText="1"/>
    </xf>
    <xf numFmtId="0" fontId="8" fillId="0" borderId="1" xfId="4" applyFont="1" applyBorder="1" applyAlignment="1">
      <alignment horizontal="center" vertical="center"/>
    </xf>
    <xf numFmtId="0" fontId="11" fillId="4" borderId="1" xfId="0" applyFont="1" applyFill="1" applyBorder="1" applyAlignment="1">
      <alignment horizontal="left" vertical="center" wrapText="1"/>
    </xf>
    <xf numFmtId="0" fontId="11" fillId="5" borderId="1" xfId="4" applyFont="1" applyFill="1" applyBorder="1" applyAlignment="1">
      <alignment horizontal="left" vertical="center" wrapText="1"/>
    </xf>
    <xf numFmtId="0" fontId="11" fillId="3" borderId="1" xfId="0" applyFont="1" applyFill="1" applyBorder="1" applyAlignment="1">
      <alignment horizontal="center" vertical="center"/>
    </xf>
    <xf numFmtId="0" fontId="10" fillId="0" borderId="1" xfId="4" applyFont="1" applyBorder="1" applyAlignment="1" applyProtection="1">
      <alignment horizontal="center" vertical="center" wrapText="1"/>
      <protection hidden="1"/>
    </xf>
    <xf numFmtId="0" fontId="11" fillId="2" borderId="1" xfId="4" applyFont="1" applyFill="1" applyBorder="1" applyAlignment="1" applyProtection="1">
      <alignment horizontal="left" vertical="center" wrapText="1"/>
      <protection hidden="1"/>
    </xf>
    <xf numFmtId="0" fontId="11" fillId="2" borderId="1" xfId="0" applyFont="1" applyFill="1" applyBorder="1" applyAlignment="1">
      <alignment horizontal="center" vertical="center"/>
    </xf>
    <xf numFmtId="0" fontId="11" fillId="0" borderId="1" xfId="0" applyFont="1" applyBorder="1" applyAlignment="1">
      <alignment horizontal="left" vertical="top" wrapText="1"/>
    </xf>
    <xf numFmtId="0" fontId="11" fillId="0" borderId="1" xfId="0" applyFont="1" applyBorder="1" applyAlignment="1">
      <alignment horizontal="center" vertical="center" wrapText="1"/>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4" fontId="4" fillId="4" borderId="2" xfId="0" applyNumberFormat="1" applyFont="1" applyFill="1" applyBorder="1" applyAlignment="1">
      <alignment horizontal="left" vertical="center" wrapText="1"/>
    </xf>
    <xf numFmtId="4" fontId="4" fillId="4" borderId="3" xfId="0" applyNumberFormat="1" applyFont="1" applyFill="1" applyBorder="1" applyAlignment="1">
      <alignment horizontal="left" vertical="center" wrapText="1"/>
    </xf>
    <xf numFmtId="4" fontId="4" fillId="4" borderId="4" xfId="0" applyNumberFormat="1" applyFont="1" applyFill="1" applyBorder="1" applyAlignment="1">
      <alignment horizontal="left" vertical="center" wrapText="1"/>
    </xf>
    <xf numFmtId="0" fontId="6" fillId="3" borderId="1" xfId="0" applyFont="1" applyFill="1" applyBorder="1" applyAlignment="1">
      <alignment horizontal="center"/>
    </xf>
    <xf numFmtId="0" fontId="2" fillId="0" borderId="1" xfId="4" applyFont="1" applyBorder="1" applyAlignment="1" applyProtection="1">
      <alignment horizontal="center" vertical="center" wrapText="1"/>
      <protection hidden="1"/>
    </xf>
    <xf numFmtId="0" fontId="4" fillId="0" borderId="1" xfId="4" applyFont="1" applyBorder="1" applyAlignment="1" applyProtection="1">
      <alignment horizontal="center" vertical="center" wrapText="1"/>
      <protection hidden="1"/>
    </xf>
    <xf numFmtId="0" fontId="6" fillId="2" borderId="2" xfId="0" applyFont="1" applyFill="1" applyBorder="1" applyAlignment="1">
      <alignment horizontal="center"/>
    </xf>
    <xf numFmtId="0" fontId="6" fillId="2" borderId="3" xfId="0" applyFont="1" applyFill="1" applyBorder="1" applyAlignment="1">
      <alignment horizontal="center"/>
    </xf>
    <xf numFmtId="0" fontId="6" fillId="2" borderId="4" xfId="0" applyFont="1" applyFill="1" applyBorder="1" applyAlignment="1">
      <alignment horizontal="center"/>
    </xf>
    <xf numFmtId="0" fontId="2" fillId="0" borderId="5" xfId="4" applyFont="1" applyBorder="1" applyAlignment="1" applyProtection="1">
      <alignment horizontal="center" vertical="center" wrapText="1"/>
      <protection hidden="1"/>
    </xf>
    <xf numFmtId="0" fontId="2" fillId="0" borderId="6" xfId="4" applyFont="1" applyBorder="1" applyAlignment="1" applyProtection="1">
      <alignment horizontal="center" vertical="center" wrapText="1"/>
      <protection hidden="1"/>
    </xf>
    <xf numFmtId="0" fontId="2" fillId="0" borderId="7" xfId="4" applyFont="1" applyBorder="1" applyAlignment="1" applyProtection="1">
      <alignment horizontal="center" vertical="center" wrapText="1"/>
      <protection hidden="1"/>
    </xf>
    <xf numFmtId="0" fontId="3" fillId="0" borderId="0" xfId="0" applyFont="1" applyAlignment="1">
      <alignment horizontal="center" vertical="center"/>
    </xf>
    <xf numFmtId="0" fontId="3" fillId="2" borderId="0" xfId="0" applyFont="1" applyFill="1" applyAlignment="1">
      <alignment horizontal="center" vertical="center"/>
    </xf>
  </cellXfs>
  <cellStyles count="7">
    <cellStyle name="Normal" xfId="0" builtinId="0"/>
    <cellStyle name="Normal 10" xfId="5" xr:uid="{00000000-0005-0000-0000-000001000000}"/>
    <cellStyle name="Normal 2 2" xfId="4" xr:uid="{00000000-0005-0000-0000-000002000000}"/>
    <cellStyle name="Normal 51" xfId="1" xr:uid="{00000000-0005-0000-0000-000003000000}"/>
    <cellStyle name="Normal 54" xfId="2" xr:uid="{00000000-0005-0000-0000-000004000000}"/>
    <cellStyle name="Normal_Strengthening system in Orissa TS  Part-A -2Q09" xfId="6" xr:uid="{DC46887D-F5F9-4E73-89FD-C4D5AB287642}"/>
    <cellStyle name="常规_Sheet1" xfId="3"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23FF23"/>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58"/>
  <sheetViews>
    <sheetView tabSelected="1" topLeftCell="A144" zoomScale="85" zoomScaleNormal="85" zoomScaleSheetLayoutView="100" zoomScalePageLayoutView="110" workbookViewId="0">
      <selection activeCell="F170" sqref="F170"/>
    </sheetView>
  </sheetViews>
  <sheetFormatPr defaultRowHeight="15" x14ac:dyDescent="0.2"/>
  <cols>
    <col min="1" max="1" width="7.28515625" style="14" customWidth="1"/>
    <col min="2" max="2" width="73.5703125" style="15" customWidth="1"/>
    <col min="3" max="4" width="25.85546875" style="16" customWidth="1"/>
    <col min="5" max="5" width="22" style="16" customWidth="1"/>
    <col min="6" max="6" width="27.5703125" style="16" customWidth="1"/>
    <col min="7" max="7" width="35" style="120" customWidth="1"/>
    <col min="8" max="8" width="25.7109375" style="1" customWidth="1"/>
    <col min="9" max="16384" width="9.140625" style="1"/>
  </cols>
  <sheetData>
    <row r="1" spans="1:6" ht="25.5" customHeight="1" x14ac:dyDescent="0.2">
      <c r="A1" s="100" t="s">
        <v>155</v>
      </c>
      <c r="B1" s="100"/>
      <c r="C1" s="100"/>
      <c r="D1" s="100"/>
      <c r="E1" s="100"/>
      <c r="F1" s="100"/>
    </row>
    <row r="2" spans="1:6" ht="15.75" x14ac:dyDescent="0.2">
      <c r="A2" s="103" t="s">
        <v>186</v>
      </c>
      <c r="B2" s="103"/>
      <c r="C2" s="103"/>
      <c r="D2" s="103"/>
      <c r="E2" s="103"/>
      <c r="F2" s="103"/>
    </row>
    <row r="3" spans="1:6" ht="15.75" x14ac:dyDescent="0.2">
      <c r="A3" s="101" t="s">
        <v>58</v>
      </c>
      <c r="B3" s="102" t="s">
        <v>56</v>
      </c>
      <c r="C3" s="101" t="s">
        <v>7</v>
      </c>
      <c r="D3" s="101" t="s">
        <v>20</v>
      </c>
      <c r="E3" s="101"/>
      <c r="F3" s="101"/>
    </row>
    <row r="4" spans="1:6" ht="30" customHeight="1" x14ac:dyDescent="0.2">
      <c r="A4" s="101"/>
      <c r="B4" s="102"/>
      <c r="C4" s="101"/>
      <c r="D4" s="101" t="s">
        <v>59</v>
      </c>
      <c r="E4" s="101" t="s">
        <v>60</v>
      </c>
      <c r="F4" s="101" t="s">
        <v>61</v>
      </c>
    </row>
    <row r="5" spans="1:6" ht="25.5" customHeight="1" x14ac:dyDescent="0.2">
      <c r="A5" s="101"/>
      <c r="B5" s="102"/>
      <c r="C5" s="101"/>
      <c r="D5" s="101"/>
      <c r="E5" s="101"/>
      <c r="F5" s="101"/>
    </row>
    <row r="6" spans="1:6" ht="25.5" customHeight="1" x14ac:dyDescent="0.2">
      <c r="A6" s="19" t="s">
        <v>0</v>
      </c>
      <c r="B6" s="98" t="s">
        <v>5</v>
      </c>
      <c r="C6" s="98"/>
      <c r="D6" s="98"/>
      <c r="E6" s="21"/>
      <c r="F6" s="21"/>
    </row>
    <row r="7" spans="1:6" ht="25.5" customHeight="1" x14ac:dyDescent="0.2">
      <c r="A7" s="19"/>
      <c r="B7" s="20"/>
      <c r="C7" s="20"/>
      <c r="D7" s="20"/>
      <c r="E7" s="21"/>
      <c r="F7" s="21"/>
    </row>
    <row r="8" spans="1:6" ht="15.75" x14ac:dyDescent="0.2">
      <c r="A8" s="22" t="s">
        <v>62</v>
      </c>
      <c r="B8" s="23" t="s">
        <v>237</v>
      </c>
      <c r="C8" s="24" t="s">
        <v>2</v>
      </c>
      <c r="D8" s="24">
        <v>1</v>
      </c>
      <c r="E8" s="25">
        <v>1</v>
      </c>
      <c r="F8" s="25">
        <f>SUM(D8:E8)</f>
        <v>2</v>
      </c>
    </row>
    <row r="9" spans="1:6" ht="15.75" x14ac:dyDescent="0.2">
      <c r="A9" s="22" t="s">
        <v>63</v>
      </c>
      <c r="B9" s="23" t="s">
        <v>238</v>
      </c>
      <c r="C9" s="24" t="s">
        <v>2</v>
      </c>
      <c r="D9" s="24">
        <v>1</v>
      </c>
      <c r="E9" s="25">
        <v>1</v>
      </c>
      <c r="F9" s="25">
        <f t="shared" ref="F9:F112" si="0">SUM(D9:E9)</f>
        <v>2</v>
      </c>
    </row>
    <row r="10" spans="1:6" ht="15.75" x14ac:dyDescent="0.2">
      <c r="A10" s="22" t="s">
        <v>64</v>
      </c>
      <c r="B10" s="23" t="s">
        <v>239</v>
      </c>
      <c r="C10" s="24" t="s">
        <v>2</v>
      </c>
      <c r="D10" s="24">
        <v>1</v>
      </c>
      <c r="E10" s="25">
        <v>1</v>
      </c>
      <c r="F10" s="25">
        <f t="shared" si="0"/>
        <v>2</v>
      </c>
    </row>
    <row r="11" spans="1:6" ht="15.75" x14ac:dyDescent="0.2">
      <c r="A11" s="26" t="s">
        <v>65</v>
      </c>
      <c r="B11" s="99" t="s">
        <v>66</v>
      </c>
      <c r="C11" s="99"/>
      <c r="D11" s="99"/>
      <c r="E11" s="99"/>
      <c r="F11" s="99"/>
    </row>
    <row r="12" spans="1:6" ht="36.75" customHeight="1" x14ac:dyDescent="0.2">
      <c r="A12" s="22" t="s">
        <v>67</v>
      </c>
      <c r="B12" s="23" t="s">
        <v>21</v>
      </c>
      <c r="C12" s="24" t="s">
        <v>2</v>
      </c>
      <c r="D12" s="24">
        <v>1</v>
      </c>
      <c r="E12" s="25">
        <v>1</v>
      </c>
      <c r="F12" s="25">
        <f t="shared" ref="F12:F17" si="1">SUM(D12:E12)</f>
        <v>2</v>
      </c>
    </row>
    <row r="13" spans="1:6" ht="15.75" x14ac:dyDescent="0.2">
      <c r="A13" s="22" t="s">
        <v>68</v>
      </c>
      <c r="B13" s="23" t="s">
        <v>18</v>
      </c>
      <c r="C13" s="24" t="s">
        <v>2</v>
      </c>
      <c r="D13" s="24">
        <v>1</v>
      </c>
      <c r="E13" s="25">
        <v>1</v>
      </c>
      <c r="F13" s="25">
        <f t="shared" si="1"/>
        <v>2</v>
      </c>
    </row>
    <row r="14" spans="1:6" ht="15.75" x14ac:dyDescent="0.2">
      <c r="A14" s="22" t="s">
        <v>69</v>
      </c>
      <c r="B14" s="28" t="s">
        <v>29</v>
      </c>
      <c r="C14" s="24" t="s">
        <v>2</v>
      </c>
      <c r="D14" s="24">
        <v>1</v>
      </c>
      <c r="E14" s="25">
        <v>1</v>
      </c>
      <c r="F14" s="25">
        <f t="shared" si="1"/>
        <v>2</v>
      </c>
    </row>
    <row r="15" spans="1:6" ht="15.75" x14ac:dyDescent="0.2">
      <c r="A15" s="22" t="s">
        <v>70</v>
      </c>
      <c r="B15" s="23" t="s">
        <v>71</v>
      </c>
      <c r="C15" s="24" t="s">
        <v>2</v>
      </c>
      <c r="D15" s="24">
        <v>1</v>
      </c>
      <c r="E15" s="25">
        <v>1</v>
      </c>
      <c r="F15" s="25">
        <f t="shared" si="1"/>
        <v>2</v>
      </c>
    </row>
    <row r="16" spans="1:6" ht="15.75" x14ac:dyDescent="0.2">
      <c r="A16" s="22" t="s">
        <v>72</v>
      </c>
      <c r="B16" s="23" t="s">
        <v>19</v>
      </c>
      <c r="C16" s="24" t="s">
        <v>2</v>
      </c>
      <c r="D16" s="24">
        <v>1</v>
      </c>
      <c r="E16" s="25">
        <v>1</v>
      </c>
      <c r="F16" s="25">
        <f t="shared" si="1"/>
        <v>2</v>
      </c>
    </row>
    <row r="17" spans="1:7" ht="15.75" x14ac:dyDescent="0.2">
      <c r="A17" s="22" t="s">
        <v>74</v>
      </c>
      <c r="B17" s="23" t="s">
        <v>240</v>
      </c>
      <c r="C17" s="24" t="s">
        <v>2</v>
      </c>
      <c r="D17" s="24">
        <v>1</v>
      </c>
      <c r="E17" s="25">
        <v>1</v>
      </c>
      <c r="F17" s="25">
        <f t="shared" si="1"/>
        <v>2</v>
      </c>
    </row>
    <row r="18" spans="1:7" s="4" customFormat="1" ht="26.25" customHeight="1" x14ac:dyDescent="0.2">
      <c r="A18" s="29" t="s">
        <v>86</v>
      </c>
      <c r="B18" s="30" t="s">
        <v>196</v>
      </c>
      <c r="C18" s="31" t="s">
        <v>2</v>
      </c>
      <c r="D18" s="31">
        <v>1</v>
      </c>
      <c r="E18" s="31">
        <v>1</v>
      </c>
      <c r="F18" s="31">
        <v>2</v>
      </c>
      <c r="G18" s="121" t="s">
        <v>296</v>
      </c>
    </row>
    <row r="19" spans="1:7" s="4" customFormat="1" ht="15.75" x14ac:dyDescent="0.2">
      <c r="A19" s="22" t="s">
        <v>75</v>
      </c>
      <c r="B19" s="23" t="s">
        <v>76</v>
      </c>
      <c r="C19" s="25" t="s">
        <v>2</v>
      </c>
      <c r="D19" s="25">
        <v>1</v>
      </c>
      <c r="E19" s="25">
        <v>1</v>
      </c>
      <c r="F19" s="25">
        <f t="shared" si="0"/>
        <v>2</v>
      </c>
      <c r="G19" s="121"/>
    </row>
    <row r="20" spans="1:7" s="4" customFormat="1" ht="15.75" x14ac:dyDescent="0.2">
      <c r="A20" s="22" t="s">
        <v>77</v>
      </c>
      <c r="B20" s="28" t="s">
        <v>78</v>
      </c>
      <c r="C20" s="25" t="s">
        <v>2</v>
      </c>
      <c r="D20" s="25">
        <v>1</v>
      </c>
      <c r="E20" s="25">
        <v>1</v>
      </c>
      <c r="F20" s="25">
        <f t="shared" si="0"/>
        <v>2</v>
      </c>
      <c r="G20" s="121"/>
    </row>
    <row r="21" spans="1:7" s="4" customFormat="1" ht="33.75" customHeight="1" x14ac:dyDescent="0.2">
      <c r="A21" s="22" t="s">
        <v>252</v>
      </c>
      <c r="B21" s="23" t="s">
        <v>251</v>
      </c>
      <c r="C21" s="24" t="s">
        <v>2</v>
      </c>
      <c r="D21" s="24">
        <v>1</v>
      </c>
      <c r="E21" s="24">
        <v>1</v>
      </c>
      <c r="F21" s="24">
        <f t="shared" si="0"/>
        <v>2</v>
      </c>
      <c r="G21" s="121"/>
    </row>
    <row r="22" spans="1:7" s="4" customFormat="1" ht="33.75" customHeight="1" x14ac:dyDescent="0.2">
      <c r="A22" s="29" t="s">
        <v>253</v>
      </c>
      <c r="B22" s="30" t="s">
        <v>254</v>
      </c>
      <c r="C22" s="31" t="s">
        <v>2</v>
      </c>
      <c r="D22" s="31">
        <v>1</v>
      </c>
      <c r="E22" s="31">
        <v>0</v>
      </c>
      <c r="F22" s="31">
        <f t="shared" ref="F22" si="2">SUM(D22:E22)</f>
        <v>1</v>
      </c>
      <c r="G22" s="121" t="s">
        <v>296</v>
      </c>
    </row>
    <row r="23" spans="1:7" ht="15.75" x14ac:dyDescent="0.2">
      <c r="A23" s="33">
        <v>8</v>
      </c>
      <c r="B23" s="23" t="s">
        <v>8</v>
      </c>
      <c r="C23" s="24"/>
      <c r="D23" s="24"/>
      <c r="E23" s="24"/>
      <c r="F23" s="24"/>
    </row>
    <row r="24" spans="1:7" ht="15.75" x14ac:dyDescent="0.2">
      <c r="A24" s="22" t="s">
        <v>67</v>
      </c>
      <c r="B24" s="23" t="s">
        <v>80</v>
      </c>
      <c r="C24" s="24" t="s">
        <v>2</v>
      </c>
      <c r="D24" s="24">
        <v>1</v>
      </c>
      <c r="E24" s="25">
        <v>1</v>
      </c>
      <c r="F24" s="25">
        <f>SUM(D24:E24)</f>
        <v>2</v>
      </c>
    </row>
    <row r="25" spans="1:7" ht="15.75" x14ac:dyDescent="0.2">
      <c r="A25" s="22" t="s">
        <v>68</v>
      </c>
      <c r="B25" s="23" t="s">
        <v>81</v>
      </c>
      <c r="C25" s="24" t="s">
        <v>2</v>
      </c>
      <c r="D25" s="24">
        <v>1</v>
      </c>
      <c r="E25" s="25">
        <v>1</v>
      </c>
      <c r="F25" s="25">
        <f>SUM(D25:E25)</f>
        <v>2</v>
      </c>
    </row>
    <row r="26" spans="1:7" ht="15.75" x14ac:dyDescent="0.2">
      <c r="A26" s="26" t="s">
        <v>82</v>
      </c>
      <c r="B26" s="27" t="s">
        <v>83</v>
      </c>
      <c r="C26" s="34"/>
      <c r="D26" s="34"/>
      <c r="E26" s="34"/>
      <c r="F26" s="34"/>
    </row>
    <row r="27" spans="1:7" ht="15.75" x14ac:dyDescent="0.2">
      <c r="A27" s="35" t="s">
        <v>67</v>
      </c>
      <c r="B27" s="23" t="s">
        <v>84</v>
      </c>
      <c r="C27" s="24" t="s">
        <v>2</v>
      </c>
      <c r="D27" s="24">
        <v>1</v>
      </c>
      <c r="E27" s="24">
        <v>1</v>
      </c>
      <c r="F27" s="24">
        <f t="shared" ref="F27:F33" si="3">SUM(D27:E27)</f>
        <v>2</v>
      </c>
    </row>
    <row r="28" spans="1:7" ht="15.75" x14ac:dyDescent="0.2">
      <c r="A28" s="35" t="s">
        <v>68</v>
      </c>
      <c r="B28" s="23" t="s">
        <v>85</v>
      </c>
      <c r="C28" s="24" t="s">
        <v>2</v>
      </c>
      <c r="D28" s="24">
        <v>1</v>
      </c>
      <c r="E28" s="24">
        <v>0</v>
      </c>
      <c r="F28" s="24">
        <f t="shared" si="3"/>
        <v>1</v>
      </c>
    </row>
    <row r="29" spans="1:7" ht="15.75" x14ac:dyDescent="0.2">
      <c r="A29" s="35" t="s">
        <v>69</v>
      </c>
      <c r="B29" s="23" t="s">
        <v>200</v>
      </c>
      <c r="C29" s="24" t="s">
        <v>2</v>
      </c>
      <c r="D29" s="24">
        <v>1</v>
      </c>
      <c r="E29" s="24">
        <v>1</v>
      </c>
      <c r="F29" s="24">
        <f t="shared" si="3"/>
        <v>2</v>
      </c>
    </row>
    <row r="30" spans="1:7" ht="15.75" x14ac:dyDescent="0.2">
      <c r="A30" s="29" t="s">
        <v>70</v>
      </c>
      <c r="B30" s="30" t="s">
        <v>207</v>
      </c>
      <c r="C30" s="31" t="s">
        <v>2</v>
      </c>
      <c r="D30" s="31">
        <v>1</v>
      </c>
      <c r="E30" s="31">
        <v>1</v>
      </c>
      <c r="F30" s="31">
        <f t="shared" ref="F30" si="4">SUM(D30:E30)</f>
        <v>2</v>
      </c>
    </row>
    <row r="31" spans="1:7" s="4" customFormat="1" ht="15.75" x14ac:dyDescent="0.2">
      <c r="A31" s="35" t="s">
        <v>72</v>
      </c>
      <c r="B31" s="23" t="s">
        <v>194</v>
      </c>
      <c r="C31" s="25" t="s">
        <v>2</v>
      </c>
      <c r="D31" s="25">
        <v>1</v>
      </c>
      <c r="E31" s="25">
        <v>1</v>
      </c>
      <c r="F31" s="25">
        <f t="shared" si="3"/>
        <v>2</v>
      </c>
      <c r="G31" s="121"/>
    </row>
    <row r="32" spans="1:7" ht="25.5" customHeight="1" x14ac:dyDescent="0.2">
      <c r="A32" s="29" t="s">
        <v>74</v>
      </c>
      <c r="B32" s="30" t="s">
        <v>195</v>
      </c>
      <c r="C32" s="31" t="s">
        <v>3</v>
      </c>
      <c r="D32" s="31">
        <v>50</v>
      </c>
      <c r="E32" s="31">
        <v>50</v>
      </c>
      <c r="F32" s="31">
        <f t="shared" si="3"/>
        <v>100</v>
      </c>
      <c r="G32" s="120" t="s">
        <v>296</v>
      </c>
    </row>
    <row r="33" spans="1:7" s="4" customFormat="1" ht="43.5" customHeight="1" x14ac:dyDescent="0.2">
      <c r="A33" s="22" t="s">
        <v>86</v>
      </c>
      <c r="B33" s="28" t="s">
        <v>208</v>
      </c>
      <c r="C33" s="25" t="s">
        <v>2</v>
      </c>
      <c r="D33" s="25">
        <v>1</v>
      </c>
      <c r="E33" s="25">
        <v>1</v>
      </c>
      <c r="F33" s="25">
        <f t="shared" si="3"/>
        <v>2</v>
      </c>
      <c r="G33" s="121"/>
    </row>
    <row r="34" spans="1:7" s="4" customFormat="1" ht="30.75" customHeight="1" x14ac:dyDescent="0.2">
      <c r="A34" s="35" t="s">
        <v>88</v>
      </c>
      <c r="B34" s="23" t="s">
        <v>87</v>
      </c>
      <c r="C34" s="25" t="s">
        <v>2</v>
      </c>
      <c r="D34" s="25">
        <v>1</v>
      </c>
      <c r="E34" s="25">
        <v>1</v>
      </c>
      <c r="F34" s="25">
        <f>SUM(D34:E34)</f>
        <v>2</v>
      </c>
      <c r="G34" s="121"/>
    </row>
    <row r="35" spans="1:7" s="4" customFormat="1" ht="15.75" x14ac:dyDescent="0.2">
      <c r="A35" s="35" t="s">
        <v>122</v>
      </c>
      <c r="B35" s="23" t="s">
        <v>241</v>
      </c>
      <c r="C35" s="25" t="s">
        <v>2</v>
      </c>
      <c r="D35" s="25">
        <v>1</v>
      </c>
      <c r="E35" s="25">
        <v>1</v>
      </c>
      <c r="F35" s="25">
        <f>SUM(D35:E35)</f>
        <v>2</v>
      </c>
      <c r="G35" s="121"/>
    </row>
    <row r="36" spans="1:7" s="4" customFormat="1" ht="15.75" x14ac:dyDescent="0.2">
      <c r="A36" s="22" t="s">
        <v>89</v>
      </c>
      <c r="B36" s="23" t="s">
        <v>90</v>
      </c>
      <c r="C36" s="25" t="s">
        <v>2</v>
      </c>
      <c r="D36" s="25">
        <v>1</v>
      </c>
      <c r="E36" s="25">
        <v>1</v>
      </c>
      <c r="F36" s="25">
        <f>SUM(D36:E36)</f>
        <v>2</v>
      </c>
      <c r="G36" s="121"/>
    </row>
    <row r="37" spans="1:7" s="4" customFormat="1" ht="15.75" x14ac:dyDescent="0.2">
      <c r="A37" s="26" t="s">
        <v>91</v>
      </c>
      <c r="B37" s="27" t="s">
        <v>92</v>
      </c>
      <c r="C37" s="34"/>
      <c r="D37" s="34"/>
      <c r="E37" s="34"/>
      <c r="F37" s="34"/>
      <c r="G37" s="121"/>
    </row>
    <row r="38" spans="1:7" ht="15.75" x14ac:dyDescent="0.2">
      <c r="A38" s="22" t="s">
        <v>67</v>
      </c>
      <c r="B38" s="28" t="s">
        <v>93</v>
      </c>
      <c r="C38" s="24" t="s">
        <v>2</v>
      </c>
      <c r="D38" s="24">
        <v>1</v>
      </c>
      <c r="E38" s="25">
        <v>1</v>
      </c>
      <c r="F38" s="25">
        <f t="shared" si="0"/>
        <v>2</v>
      </c>
    </row>
    <row r="39" spans="1:7" ht="15.75" x14ac:dyDescent="0.2">
      <c r="A39" s="22" t="s">
        <v>68</v>
      </c>
      <c r="B39" s="23" t="s">
        <v>94</v>
      </c>
      <c r="C39" s="24" t="s">
        <v>2</v>
      </c>
      <c r="D39" s="24">
        <v>1</v>
      </c>
      <c r="E39" s="25">
        <v>1</v>
      </c>
      <c r="F39" s="25">
        <f>SUM(D39:E39)</f>
        <v>2</v>
      </c>
    </row>
    <row r="40" spans="1:7" ht="15.75" x14ac:dyDescent="0.2">
      <c r="A40" s="22" t="s">
        <v>95</v>
      </c>
      <c r="B40" s="23" t="s">
        <v>96</v>
      </c>
      <c r="C40" s="24" t="s">
        <v>3</v>
      </c>
      <c r="D40" s="24">
        <v>1</v>
      </c>
      <c r="E40" s="25">
        <v>1</v>
      </c>
      <c r="F40" s="25">
        <f t="shared" si="0"/>
        <v>2</v>
      </c>
    </row>
    <row r="41" spans="1:7" ht="15.75" x14ac:dyDescent="0.2">
      <c r="A41" s="22" t="s">
        <v>97</v>
      </c>
      <c r="B41" s="23" t="s">
        <v>98</v>
      </c>
      <c r="C41" s="24" t="s">
        <v>73</v>
      </c>
      <c r="D41" s="24">
        <v>1</v>
      </c>
      <c r="E41" s="25">
        <v>1</v>
      </c>
      <c r="F41" s="25">
        <f t="shared" si="0"/>
        <v>2</v>
      </c>
    </row>
    <row r="42" spans="1:7" ht="15.75" x14ac:dyDescent="0.2">
      <c r="A42" s="22" t="s">
        <v>99</v>
      </c>
      <c r="B42" s="23" t="s">
        <v>100</v>
      </c>
      <c r="C42" s="24" t="s">
        <v>73</v>
      </c>
      <c r="D42" s="24">
        <v>1</v>
      </c>
      <c r="E42" s="25">
        <v>1</v>
      </c>
      <c r="F42" s="25">
        <f t="shared" si="0"/>
        <v>2</v>
      </c>
    </row>
    <row r="43" spans="1:7" ht="15.75" x14ac:dyDescent="0.2">
      <c r="A43" s="29" t="s">
        <v>110</v>
      </c>
      <c r="B43" s="30" t="s">
        <v>213</v>
      </c>
      <c r="C43" s="31" t="s">
        <v>193</v>
      </c>
      <c r="D43" s="31">
        <v>1</v>
      </c>
      <c r="E43" s="31">
        <v>0</v>
      </c>
      <c r="F43" s="31">
        <f t="shared" si="0"/>
        <v>1</v>
      </c>
      <c r="G43" s="120" t="s">
        <v>296</v>
      </c>
    </row>
    <row r="44" spans="1:7" ht="15.75" x14ac:dyDescent="0.2">
      <c r="A44" s="29" t="s">
        <v>116</v>
      </c>
      <c r="B44" s="30" t="s">
        <v>211</v>
      </c>
      <c r="C44" s="31" t="s">
        <v>193</v>
      </c>
      <c r="D44" s="31">
        <v>1</v>
      </c>
      <c r="E44" s="31">
        <v>1</v>
      </c>
      <c r="F44" s="31">
        <f t="shared" si="0"/>
        <v>2</v>
      </c>
      <c r="G44" s="120" t="s">
        <v>296</v>
      </c>
    </row>
    <row r="45" spans="1:7" ht="15.75" x14ac:dyDescent="0.2">
      <c r="A45" s="29" t="s">
        <v>118</v>
      </c>
      <c r="B45" s="30" t="s">
        <v>255</v>
      </c>
      <c r="C45" s="31" t="s">
        <v>3</v>
      </c>
      <c r="D45" s="31">
        <v>2</v>
      </c>
      <c r="E45" s="31">
        <v>1</v>
      </c>
      <c r="F45" s="31">
        <f t="shared" si="0"/>
        <v>3</v>
      </c>
      <c r="G45" s="120" t="s">
        <v>296</v>
      </c>
    </row>
    <row r="46" spans="1:7" ht="15.75" x14ac:dyDescent="0.2">
      <c r="A46" s="36" t="s">
        <v>1</v>
      </c>
      <c r="B46" s="37" t="s">
        <v>30</v>
      </c>
      <c r="C46" s="36"/>
      <c r="D46" s="36"/>
      <c r="E46" s="36"/>
      <c r="F46" s="36"/>
    </row>
    <row r="47" spans="1:7" ht="15.75" x14ac:dyDescent="0.2">
      <c r="A47" s="22" t="s">
        <v>62</v>
      </c>
      <c r="B47" s="23" t="s">
        <v>242</v>
      </c>
      <c r="C47" s="24" t="s">
        <v>3</v>
      </c>
      <c r="D47" s="24">
        <v>2</v>
      </c>
      <c r="E47" s="25">
        <v>2</v>
      </c>
      <c r="F47" s="25">
        <f t="shared" si="0"/>
        <v>4</v>
      </c>
    </row>
    <row r="48" spans="1:7" s="4" customFormat="1" ht="15.75" x14ac:dyDescent="0.2">
      <c r="A48" s="22" t="s">
        <v>63</v>
      </c>
      <c r="B48" s="23" t="s">
        <v>101</v>
      </c>
      <c r="C48" s="25" t="s">
        <v>3</v>
      </c>
      <c r="D48" s="25">
        <v>2</v>
      </c>
      <c r="E48" s="25">
        <v>2</v>
      </c>
      <c r="F48" s="25">
        <f t="shared" si="0"/>
        <v>4</v>
      </c>
      <c r="G48" s="121"/>
    </row>
    <row r="49" spans="1:7" s="4" customFormat="1" ht="15.75" x14ac:dyDescent="0.2">
      <c r="A49" s="22" t="s">
        <v>64</v>
      </c>
      <c r="B49" s="23" t="s">
        <v>102</v>
      </c>
      <c r="C49" s="25" t="s">
        <v>3</v>
      </c>
      <c r="D49" s="25">
        <v>2</v>
      </c>
      <c r="E49" s="25">
        <v>2</v>
      </c>
      <c r="F49" s="25">
        <f>SUM(D49:E49)</f>
        <v>4</v>
      </c>
      <c r="G49" s="121"/>
    </row>
    <row r="50" spans="1:7" s="4" customFormat="1" ht="15.75" x14ac:dyDescent="0.2">
      <c r="A50" s="22" t="s">
        <v>65</v>
      </c>
      <c r="B50" s="23" t="s">
        <v>243</v>
      </c>
      <c r="C50" s="25" t="s">
        <v>3</v>
      </c>
      <c r="D50" s="25">
        <v>2</v>
      </c>
      <c r="E50" s="25">
        <v>2</v>
      </c>
      <c r="F50" s="25">
        <f>SUM(D50:E50)</f>
        <v>4</v>
      </c>
      <c r="G50" s="121"/>
    </row>
    <row r="51" spans="1:7" s="4" customFormat="1" ht="15.75" x14ac:dyDescent="0.2">
      <c r="A51" s="22" t="s">
        <v>75</v>
      </c>
      <c r="B51" s="28" t="s">
        <v>31</v>
      </c>
      <c r="C51" s="25" t="s">
        <v>3</v>
      </c>
      <c r="D51" s="25">
        <v>2</v>
      </c>
      <c r="E51" s="25">
        <v>2</v>
      </c>
      <c r="F51" s="25">
        <f t="shared" si="0"/>
        <v>4</v>
      </c>
      <c r="G51" s="121"/>
    </row>
    <row r="52" spans="1:7" ht="15.75" x14ac:dyDescent="0.2">
      <c r="A52" s="22" t="s">
        <v>77</v>
      </c>
      <c r="B52" s="38" t="s">
        <v>103</v>
      </c>
      <c r="C52" s="39"/>
      <c r="D52" s="39"/>
      <c r="E52" s="40"/>
      <c r="F52" s="40"/>
    </row>
    <row r="53" spans="1:7" ht="15.75" x14ac:dyDescent="0.2">
      <c r="A53" s="41" t="s">
        <v>67</v>
      </c>
      <c r="B53" s="23" t="s">
        <v>256</v>
      </c>
      <c r="C53" s="24" t="s">
        <v>3</v>
      </c>
      <c r="D53" s="24">
        <v>1</v>
      </c>
      <c r="E53" s="25">
        <v>1</v>
      </c>
      <c r="F53" s="25">
        <f t="shared" ref="F53:F62" si="5">SUM(D53:E53)</f>
        <v>2</v>
      </c>
    </row>
    <row r="54" spans="1:7" ht="15.75" x14ac:dyDescent="0.2">
      <c r="A54" s="42" t="s">
        <v>68</v>
      </c>
      <c r="B54" s="30" t="s">
        <v>257</v>
      </c>
      <c r="C54" s="31" t="s">
        <v>3</v>
      </c>
      <c r="D54" s="31">
        <v>1</v>
      </c>
      <c r="E54" s="31">
        <v>0</v>
      </c>
      <c r="F54" s="31">
        <f t="shared" si="5"/>
        <v>1</v>
      </c>
      <c r="G54" s="120" t="s">
        <v>296</v>
      </c>
    </row>
    <row r="55" spans="1:7" ht="30" x14ac:dyDescent="0.2">
      <c r="A55" s="42" t="s">
        <v>79</v>
      </c>
      <c r="B55" s="32" t="s">
        <v>208</v>
      </c>
      <c r="C55" s="31" t="s">
        <v>3</v>
      </c>
      <c r="D55" s="31">
        <v>2</v>
      </c>
      <c r="E55" s="31">
        <v>2</v>
      </c>
      <c r="F55" s="31">
        <f t="shared" si="5"/>
        <v>4</v>
      </c>
      <c r="G55" s="120" t="s">
        <v>296</v>
      </c>
    </row>
    <row r="56" spans="1:7" ht="15.75" x14ac:dyDescent="0.2">
      <c r="A56" s="42" t="s">
        <v>104</v>
      </c>
      <c r="B56" s="30" t="s">
        <v>199</v>
      </c>
      <c r="C56" s="31" t="s">
        <v>3</v>
      </c>
      <c r="D56" s="31">
        <v>2</v>
      </c>
      <c r="E56" s="31">
        <v>2</v>
      </c>
      <c r="F56" s="31">
        <f t="shared" si="5"/>
        <v>4</v>
      </c>
      <c r="G56" s="120" t="s">
        <v>296</v>
      </c>
    </row>
    <row r="57" spans="1:7" ht="15.75" x14ac:dyDescent="0.2">
      <c r="A57" s="42" t="s">
        <v>82</v>
      </c>
      <c r="B57" s="30" t="s">
        <v>198</v>
      </c>
      <c r="C57" s="31" t="s">
        <v>3</v>
      </c>
      <c r="D57" s="31">
        <v>2</v>
      </c>
      <c r="E57" s="31">
        <v>2</v>
      </c>
      <c r="F57" s="31">
        <f t="shared" si="5"/>
        <v>4</v>
      </c>
      <c r="G57" s="120" t="s">
        <v>296</v>
      </c>
    </row>
    <row r="58" spans="1:7" ht="15.75" x14ac:dyDescent="0.2">
      <c r="A58" s="41" t="s">
        <v>89</v>
      </c>
      <c r="B58" s="23" t="s">
        <v>13</v>
      </c>
      <c r="C58" s="24" t="s">
        <v>3</v>
      </c>
      <c r="D58" s="24">
        <v>2</v>
      </c>
      <c r="E58" s="25">
        <v>2</v>
      </c>
      <c r="F58" s="25">
        <f t="shared" si="5"/>
        <v>4</v>
      </c>
    </row>
    <row r="59" spans="1:7" ht="15.75" x14ac:dyDescent="0.2">
      <c r="A59" s="41" t="s">
        <v>91</v>
      </c>
      <c r="B59" s="23" t="s">
        <v>10</v>
      </c>
      <c r="C59" s="24" t="s">
        <v>3</v>
      </c>
      <c r="D59" s="24">
        <v>2</v>
      </c>
      <c r="E59" s="25">
        <v>2</v>
      </c>
      <c r="F59" s="25">
        <f t="shared" si="5"/>
        <v>4</v>
      </c>
    </row>
    <row r="60" spans="1:7" ht="15.75" x14ac:dyDescent="0.2">
      <c r="A60" s="41" t="s">
        <v>95</v>
      </c>
      <c r="B60" s="23" t="s">
        <v>11</v>
      </c>
      <c r="C60" s="24" t="s">
        <v>3</v>
      </c>
      <c r="D60" s="24">
        <v>2</v>
      </c>
      <c r="E60" s="25">
        <v>2</v>
      </c>
      <c r="F60" s="25">
        <f t="shared" si="5"/>
        <v>4</v>
      </c>
    </row>
    <row r="61" spans="1:7" ht="15.75" x14ac:dyDescent="0.2">
      <c r="A61" s="42" t="s">
        <v>97</v>
      </c>
      <c r="B61" s="30" t="s">
        <v>210</v>
      </c>
      <c r="C61" s="31" t="s">
        <v>3</v>
      </c>
      <c r="D61" s="31">
        <v>1</v>
      </c>
      <c r="E61" s="31">
        <v>1</v>
      </c>
      <c r="F61" s="31">
        <f t="shared" si="5"/>
        <v>2</v>
      </c>
      <c r="G61" s="120" t="s">
        <v>296</v>
      </c>
    </row>
    <row r="62" spans="1:7" ht="15.75" x14ac:dyDescent="0.2">
      <c r="A62" s="41" t="s">
        <v>99</v>
      </c>
      <c r="B62" s="23" t="s">
        <v>105</v>
      </c>
      <c r="C62" s="24" t="s">
        <v>3</v>
      </c>
      <c r="D62" s="24">
        <v>1</v>
      </c>
      <c r="E62" s="25">
        <v>1</v>
      </c>
      <c r="F62" s="25">
        <f t="shared" si="5"/>
        <v>2</v>
      </c>
    </row>
    <row r="63" spans="1:7" ht="15.75" x14ac:dyDescent="0.2">
      <c r="A63" s="41" t="s">
        <v>110</v>
      </c>
      <c r="B63" s="23" t="s">
        <v>92</v>
      </c>
      <c r="C63" s="24"/>
      <c r="D63" s="24"/>
      <c r="E63" s="25"/>
      <c r="F63" s="25"/>
    </row>
    <row r="64" spans="1:7" ht="30" x14ac:dyDescent="0.2">
      <c r="A64" s="41" t="s">
        <v>67</v>
      </c>
      <c r="B64" s="23" t="s">
        <v>106</v>
      </c>
      <c r="C64" s="24" t="s">
        <v>3</v>
      </c>
      <c r="D64" s="24">
        <v>2</v>
      </c>
      <c r="E64" s="25">
        <v>2</v>
      </c>
      <c r="F64" s="25">
        <f t="shared" ref="F64:F70" si="6">SUM(D64:E64)</f>
        <v>4</v>
      </c>
    </row>
    <row r="65" spans="1:7" ht="15.75" x14ac:dyDescent="0.2">
      <c r="A65" s="22" t="s">
        <v>68</v>
      </c>
      <c r="B65" s="23" t="s">
        <v>107</v>
      </c>
      <c r="C65" s="24" t="s">
        <v>3</v>
      </c>
      <c r="D65" s="24">
        <v>1</v>
      </c>
      <c r="E65" s="25">
        <v>1</v>
      </c>
      <c r="F65" s="25">
        <f t="shared" si="6"/>
        <v>2</v>
      </c>
    </row>
    <row r="66" spans="1:7" s="4" customFormat="1" ht="15.75" x14ac:dyDescent="0.2">
      <c r="A66" s="22" t="s">
        <v>69</v>
      </c>
      <c r="B66" s="23" t="s">
        <v>108</v>
      </c>
      <c r="C66" s="25" t="s">
        <v>3</v>
      </c>
      <c r="D66" s="25">
        <v>2</v>
      </c>
      <c r="E66" s="25">
        <v>2</v>
      </c>
      <c r="F66" s="25">
        <f t="shared" si="6"/>
        <v>4</v>
      </c>
      <c r="G66" s="121"/>
    </row>
    <row r="67" spans="1:7" ht="15.75" x14ac:dyDescent="0.2">
      <c r="A67" s="22" t="s">
        <v>70</v>
      </c>
      <c r="B67" s="28" t="s">
        <v>109</v>
      </c>
      <c r="C67" s="43" t="s">
        <v>2</v>
      </c>
      <c r="D67" s="43">
        <v>1</v>
      </c>
      <c r="E67" s="25">
        <v>1</v>
      </c>
      <c r="F67" s="25">
        <f t="shared" si="6"/>
        <v>2</v>
      </c>
    </row>
    <row r="68" spans="1:7" ht="15.75" x14ac:dyDescent="0.2">
      <c r="A68" s="29" t="s">
        <v>116</v>
      </c>
      <c r="B68" s="32" t="s">
        <v>197</v>
      </c>
      <c r="C68" s="44" t="s">
        <v>3</v>
      </c>
      <c r="D68" s="44">
        <v>1</v>
      </c>
      <c r="E68" s="31">
        <v>0</v>
      </c>
      <c r="F68" s="31">
        <f t="shared" si="6"/>
        <v>1</v>
      </c>
      <c r="G68" s="120" t="s">
        <v>296</v>
      </c>
    </row>
    <row r="69" spans="1:7" ht="15.75" x14ac:dyDescent="0.2">
      <c r="A69" s="29" t="s">
        <v>118</v>
      </c>
      <c r="B69" s="32" t="s">
        <v>212</v>
      </c>
      <c r="C69" s="31" t="s">
        <v>3</v>
      </c>
      <c r="D69" s="31">
        <v>2</v>
      </c>
      <c r="E69" s="31">
        <v>2</v>
      </c>
      <c r="F69" s="31">
        <f t="shared" si="6"/>
        <v>4</v>
      </c>
      <c r="G69" s="120" t="s">
        <v>296</v>
      </c>
    </row>
    <row r="70" spans="1:7" ht="15.75" x14ac:dyDescent="0.2">
      <c r="A70" s="29" t="s">
        <v>119</v>
      </c>
      <c r="B70" s="32" t="s">
        <v>214</v>
      </c>
      <c r="C70" s="31" t="s">
        <v>3</v>
      </c>
      <c r="D70" s="31">
        <v>1</v>
      </c>
      <c r="E70" s="31">
        <v>1</v>
      </c>
      <c r="F70" s="31">
        <f t="shared" si="6"/>
        <v>2</v>
      </c>
      <c r="G70" s="120" t="s">
        <v>296</v>
      </c>
    </row>
    <row r="71" spans="1:7" ht="15.75" x14ac:dyDescent="0.2">
      <c r="A71" s="26" t="s">
        <v>125</v>
      </c>
      <c r="B71" s="27" t="s">
        <v>15</v>
      </c>
      <c r="C71" s="45"/>
      <c r="D71" s="45"/>
      <c r="E71" s="45"/>
      <c r="F71" s="45"/>
    </row>
    <row r="72" spans="1:7" ht="15.75" x14ac:dyDescent="0.2">
      <c r="A72" s="41" t="s">
        <v>67</v>
      </c>
      <c r="B72" s="28" t="s">
        <v>23</v>
      </c>
      <c r="C72" s="24" t="s">
        <v>3</v>
      </c>
      <c r="D72" s="24">
        <v>2</v>
      </c>
      <c r="E72" s="25">
        <v>2</v>
      </c>
      <c r="F72" s="25">
        <f>SUM(D72:E72)</f>
        <v>4</v>
      </c>
    </row>
    <row r="73" spans="1:7" ht="15.75" x14ac:dyDescent="0.2">
      <c r="A73" s="41" t="s">
        <v>68</v>
      </c>
      <c r="B73" s="23" t="s">
        <v>217</v>
      </c>
      <c r="C73" s="24" t="s">
        <v>3</v>
      </c>
      <c r="D73" s="24">
        <v>2</v>
      </c>
      <c r="E73" s="25">
        <v>2</v>
      </c>
      <c r="F73" s="25">
        <f>SUM(D73:E73)</f>
        <v>4</v>
      </c>
    </row>
    <row r="74" spans="1:7" ht="25.5" customHeight="1" x14ac:dyDescent="0.2">
      <c r="A74" s="22" t="s">
        <v>69</v>
      </c>
      <c r="B74" s="23" t="s">
        <v>219</v>
      </c>
      <c r="C74" s="24" t="s">
        <v>3</v>
      </c>
      <c r="D74" s="24">
        <v>2</v>
      </c>
      <c r="E74" s="25">
        <v>1</v>
      </c>
      <c r="F74" s="25">
        <f>SUM(D74:E74)</f>
        <v>3</v>
      </c>
    </row>
    <row r="75" spans="1:7" ht="27" customHeight="1" x14ac:dyDescent="0.2">
      <c r="A75" s="29" t="s">
        <v>70</v>
      </c>
      <c r="B75" s="30" t="s">
        <v>218</v>
      </c>
      <c r="C75" s="31" t="s">
        <v>3</v>
      </c>
      <c r="D75" s="31">
        <v>2</v>
      </c>
      <c r="E75" s="31">
        <v>2</v>
      </c>
      <c r="F75" s="31">
        <f>SUM(D75:E75)</f>
        <v>4</v>
      </c>
      <c r="G75" s="120" t="s">
        <v>296</v>
      </c>
    </row>
    <row r="76" spans="1:7" ht="15.75" x14ac:dyDescent="0.2">
      <c r="A76" s="26" t="s">
        <v>127</v>
      </c>
      <c r="B76" s="27" t="s">
        <v>111</v>
      </c>
      <c r="C76" s="45"/>
      <c r="D76" s="45"/>
      <c r="E76" s="45"/>
      <c r="F76" s="45"/>
    </row>
    <row r="77" spans="1:7" s="4" customFormat="1" ht="15.75" x14ac:dyDescent="0.2">
      <c r="A77" s="22" t="s">
        <v>67</v>
      </c>
      <c r="B77" s="23" t="s">
        <v>112</v>
      </c>
      <c r="C77" s="25" t="s">
        <v>3</v>
      </c>
      <c r="D77" s="25">
        <v>2</v>
      </c>
      <c r="E77" s="25">
        <v>2</v>
      </c>
      <c r="F77" s="25">
        <f t="shared" ref="F77:F83" si="7">SUM(D77:E77)</f>
        <v>4</v>
      </c>
      <c r="G77" s="121"/>
    </row>
    <row r="78" spans="1:7" s="4" customFormat="1" ht="15.75" x14ac:dyDescent="0.2">
      <c r="A78" s="22" t="s">
        <v>68</v>
      </c>
      <c r="B78" s="23" t="s">
        <v>177</v>
      </c>
      <c r="C78" s="25" t="s">
        <v>3</v>
      </c>
      <c r="D78" s="25">
        <v>2</v>
      </c>
      <c r="E78" s="25">
        <v>2</v>
      </c>
      <c r="F78" s="25">
        <f t="shared" si="7"/>
        <v>4</v>
      </c>
      <c r="G78" s="121"/>
    </row>
    <row r="79" spans="1:7" s="4" customFormat="1" ht="15.75" x14ac:dyDescent="0.2">
      <c r="A79" s="22" t="s">
        <v>69</v>
      </c>
      <c r="B79" s="23" t="s">
        <v>215</v>
      </c>
      <c r="C79" s="25" t="s">
        <v>3</v>
      </c>
      <c r="D79" s="25">
        <v>2</v>
      </c>
      <c r="E79" s="25">
        <v>2</v>
      </c>
      <c r="F79" s="25">
        <f t="shared" si="7"/>
        <v>4</v>
      </c>
      <c r="G79" s="121"/>
    </row>
    <row r="80" spans="1:7" s="4" customFormat="1" ht="15.75" x14ac:dyDescent="0.2">
      <c r="A80" s="22" t="s">
        <v>70</v>
      </c>
      <c r="B80" s="23" t="s">
        <v>113</v>
      </c>
      <c r="C80" s="25" t="s">
        <v>3</v>
      </c>
      <c r="D80" s="25">
        <v>2</v>
      </c>
      <c r="E80" s="25">
        <v>2</v>
      </c>
      <c r="F80" s="25">
        <f t="shared" si="7"/>
        <v>4</v>
      </c>
      <c r="G80" s="121"/>
    </row>
    <row r="81" spans="1:7" s="4" customFormat="1" ht="15.75" x14ac:dyDescent="0.2">
      <c r="A81" s="22" t="s">
        <v>72</v>
      </c>
      <c r="B81" s="23" t="s">
        <v>114</v>
      </c>
      <c r="C81" s="25" t="s">
        <v>3</v>
      </c>
      <c r="D81" s="25">
        <v>2</v>
      </c>
      <c r="E81" s="25">
        <v>2</v>
      </c>
      <c r="F81" s="25">
        <f t="shared" si="7"/>
        <v>4</v>
      </c>
      <c r="G81" s="121"/>
    </row>
    <row r="82" spans="1:7" s="4" customFormat="1" ht="15.75" x14ac:dyDescent="0.2">
      <c r="A82" s="22" t="s">
        <v>74</v>
      </c>
      <c r="B82" s="23" t="s">
        <v>115</v>
      </c>
      <c r="C82" s="25" t="s">
        <v>3</v>
      </c>
      <c r="D82" s="25">
        <v>2</v>
      </c>
      <c r="E82" s="25">
        <v>2</v>
      </c>
      <c r="F82" s="25">
        <f t="shared" si="7"/>
        <v>4</v>
      </c>
      <c r="G82" s="121"/>
    </row>
    <row r="83" spans="1:7" s="4" customFormat="1" ht="15.75" x14ac:dyDescent="0.2">
      <c r="A83" s="29" t="s">
        <v>86</v>
      </c>
      <c r="B83" s="30" t="s">
        <v>269</v>
      </c>
      <c r="C83" s="31" t="s">
        <v>3</v>
      </c>
      <c r="D83" s="31">
        <v>6</v>
      </c>
      <c r="E83" s="31">
        <v>6</v>
      </c>
      <c r="F83" s="31">
        <f t="shared" si="7"/>
        <v>12</v>
      </c>
      <c r="G83" s="121" t="s">
        <v>296</v>
      </c>
    </row>
    <row r="84" spans="1:7" s="4" customFormat="1" ht="15.75" x14ac:dyDescent="0.2">
      <c r="A84" s="29" t="s">
        <v>88</v>
      </c>
      <c r="B84" s="30" t="s">
        <v>216</v>
      </c>
      <c r="C84" s="31" t="s">
        <v>3</v>
      </c>
      <c r="D84" s="31">
        <v>1</v>
      </c>
      <c r="E84" s="31">
        <v>1</v>
      </c>
      <c r="F84" s="31">
        <f>SUM(D84:E84)</f>
        <v>2</v>
      </c>
      <c r="G84" s="121" t="s">
        <v>296</v>
      </c>
    </row>
    <row r="85" spans="1:7" s="4" customFormat="1" ht="15.75" x14ac:dyDescent="0.2">
      <c r="A85" s="29" t="s">
        <v>122</v>
      </c>
      <c r="B85" s="30" t="s">
        <v>268</v>
      </c>
      <c r="C85" s="31" t="s">
        <v>3</v>
      </c>
      <c r="D85" s="31">
        <v>2</v>
      </c>
      <c r="E85" s="31">
        <v>2</v>
      </c>
      <c r="F85" s="31">
        <v>4</v>
      </c>
      <c r="G85" s="121" t="s">
        <v>296</v>
      </c>
    </row>
    <row r="86" spans="1:7" s="4" customFormat="1" ht="15.75" x14ac:dyDescent="0.2">
      <c r="A86" s="26">
        <v>21</v>
      </c>
      <c r="B86" s="27" t="s">
        <v>117</v>
      </c>
      <c r="C86" s="27"/>
      <c r="D86" s="27"/>
      <c r="E86" s="27"/>
      <c r="F86" s="27"/>
      <c r="G86" s="121"/>
    </row>
    <row r="87" spans="1:7" s="4" customFormat="1" ht="30" customHeight="1" x14ac:dyDescent="0.2">
      <c r="A87" s="22" t="s">
        <v>67</v>
      </c>
      <c r="B87" s="23" t="s">
        <v>201</v>
      </c>
      <c r="C87" s="25" t="s">
        <v>3</v>
      </c>
      <c r="D87" s="25">
        <v>2</v>
      </c>
      <c r="E87" s="25">
        <v>2</v>
      </c>
      <c r="F87" s="25">
        <f>SUM(D87:E87)</f>
        <v>4</v>
      </c>
      <c r="G87" s="121"/>
    </row>
    <row r="88" spans="1:7" s="4" customFormat="1" ht="34.5" customHeight="1" x14ac:dyDescent="0.2">
      <c r="A88" s="22" t="s">
        <v>68</v>
      </c>
      <c r="B88" s="28" t="s">
        <v>202</v>
      </c>
      <c r="C88" s="24" t="s">
        <v>3</v>
      </c>
      <c r="D88" s="24">
        <v>2</v>
      </c>
      <c r="E88" s="25">
        <v>2</v>
      </c>
      <c r="F88" s="25">
        <f t="shared" ref="F88" si="8">SUM(D88:E88)</f>
        <v>4</v>
      </c>
      <c r="G88" s="121"/>
    </row>
    <row r="89" spans="1:7" ht="35.25" customHeight="1" x14ac:dyDescent="0.2">
      <c r="A89" s="22" t="s">
        <v>69</v>
      </c>
      <c r="B89" s="28" t="s">
        <v>244</v>
      </c>
      <c r="C89" s="24" t="s">
        <v>46</v>
      </c>
      <c r="D89" s="24">
        <v>2</v>
      </c>
      <c r="E89" s="25">
        <v>2</v>
      </c>
      <c r="F89" s="25">
        <f>SUM(D89:E89)</f>
        <v>4</v>
      </c>
    </row>
    <row r="90" spans="1:7" ht="15.75" x14ac:dyDescent="0.2">
      <c r="A90" s="22" t="s">
        <v>131</v>
      </c>
      <c r="B90" s="23" t="s">
        <v>245</v>
      </c>
      <c r="C90" s="24" t="s">
        <v>3</v>
      </c>
      <c r="D90" s="24">
        <v>1</v>
      </c>
      <c r="E90" s="25">
        <v>1</v>
      </c>
      <c r="F90" s="25">
        <f>SUM(D90:E90)</f>
        <v>2</v>
      </c>
    </row>
    <row r="91" spans="1:7" ht="15.75" x14ac:dyDescent="0.2">
      <c r="A91" s="26" t="s">
        <v>133</v>
      </c>
      <c r="B91" s="27" t="s">
        <v>120</v>
      </c>
      <c r="C91" s="45"/>
      <c r="D91" s="45"/>
      <c r="E91" s="45"/>
      <c r="F91" s="45"/>
    </row>
    <row r="92" spans="1:7" ht="31.5" x14ac:dyDescent="0.2">
      <c r="A92" s="22" t="s">
        <v>67</v>
      </c>
      <c r="B92" s="38" t="s">
        <v>121</v>
      </c>
      <c r="C92" s="96"/>
      <c r="D92" s="96"/>
      <c r="E92" s="96"/>
      <c r="F92" s="96"/>
    </row>
    <row r="93" spans="1:7" ht="26.25" customHeight="1" x14ac:dyDescent="0.2">
      <c r="A93" s="29" t="s">
        <v>122</v>
      </c>
      <c r="B93" s="30" t="s">
        <v>32</v>
      </c>
      <c r="C93" s="31" t="s">
        <v>3</v>
      </c>
      <c r="D93" s="31">
        <v>4</v>
      </c>
      <c r="E93" s="31">
        <v>3</v>
      </c>
      <c r="F93" s="31">
        <f t="shared" si="0"/>
        <v>7</v>
      </c>
      <c r="G93" s="120" t="s">
        <v>296</v>
      </c>
    </row>
    <row r="94" spans="1:7" ht="20.25" customHeight="1" x14ac:dyDescent="0.2">
      <c r="A94" s="29" t="s">
        <v>123</v>
      </c>
      <c r="B94" s="30" t="s">
        <v>246</v>
      </c>
      <c r="C94" s="31" t="s">
        <v>3</v>
      </c>
      <c r="D94" s="31">
        <v>4</v>
      </c>
      <c r="E94" s="31">
        <v>3</v>
      </c>
      <c r="F94" s="31">
        <f t="shared" si="0"/>
        <v>7</v>
      </c>
      <c r="G94" s="120" t="s">
        <v>296</v>
      </c>
    </row>
    <row r="95" spans="1:7" ht="31.5" x14ac:dyDescent="0.2">
      <c r="A95" s="41" t="s">
        <v>68</v>
      </c>
      <c r="B95" s="38" t="s">
        <v>124</v>
      </c>
      <c r="C95" s="97"/>
      <c r="D95" s="97"/>
      <c r="E95" s="97"/>
      <c r="F95" s="97"/>
    </row>
    <row r="96" spans="1:7" ht="15.75" x14ac:dyDescent="0.2">
      <c r="A96" s="41" t="s">
        <v>122</v>
      </c>
      <c r="B96" s="23" t="s">
        <v>32</v>
      </c>
      <c r="C96" s="24" t="s">
        <v>3</v>
      </c>
      <c r="D96" s="24">
        <v>1</v>
      </c>
      <c r="E96" s="25">
        <v>1</v>
      </c>
      <c r="F96" s="25">
        <f>SUM(D96:E96)</f>
        <v>2</v>
      </c>
    </row>
    <row r="97" spans="1:7" ht="19.5" customHeight="1" x14ac:dyDescent="0.2">
      <c r="A97" s="41" t="s">
        <v>123</v>
      </c>
      <c r="B97" s="23" t="s">
        <v>246</v>
      </c>
      <c r="C97" s="24" t="s">
        <v>3</v>
      </c>
      <c r="D97" s="24">
        <v>1</v>
      </c>
      <c r="E97" s="25">
        <v>1</v>
      </c>
      <c r="F97" s="25">
        <f>SUM(D97:E97)</f>
        <v>2</v>
      </c>
    </row>
    <row r="98" spans="1:7" s="4" customFormat="1" ht="15.75" x14ac:dyDescent="0.2">
      <c r="A98" s="41" t="s">
        <v>69</v>
      </c>
      <c r="B98" s="38" t="s">
        <v>203</v>
      </c>
      <c r="C98" s="47"/>
      <c r="D98" s="47"/>
      <c r="E98" s="47"/>
      <c r="F98" s="25"/>
      <c r="G98" s="121"/>
    </row>
    <row r="99" spans="1:7" ht="15.75" x14ac:dyDescent="0.2">
      <c r="A99" s="41" t="s">
        <v>122</v>
      </c>
      <c r="B99" s="23" t="s">
        <v>32</v>
      </c>
      <c r="C99" s="24" t="s">
        <v>3</v>
      </c>
      <c r="D99" s="24">
        <v>1</v>
      </c>
      <c r="E99" s="25">
        <v>1</v>
      </c>
      <c r="F99" s="25">
        <f>SUM(D99:E99)</f>
        <v>2</v>
      </c>
    </row>
    <row r="100" spans="1:7" ht="15.75" x14ac:dyDescent="0.2">
      <c r="A100" s="41" t="s">
        <v>123</v>
      </c>
      <c r="B100" s="23" t="s">
        <v>246</v>
      </c>
      <c r="C100" s="24" t="s">
        <v>3</v>
      </c>
      <c r="D100" s="24">
        <v>1</v>
      </c>
      <c r="E100" s="25">
        <v>1</v>
      </c>
      <c r="F100" s="25">
        <f>SUM(D100:E100)</f>
        <v>2</v>
      </c>
    </row>
    <row r="101" spans="1:7" ht="15.75" x14ac:dyDescent="0.2">
      <c r="A101" s="26" t="s">
        <v>134</v>
      </c>
      <c r="B101" s="27" t="s">
        <v>4</v>
      </c>
      <c r="C101" s="45"/>
      <c r="D101" s="45"/>
      <c r="E101" s="45"/>
      <c r="F101" s="34"/>
    </row>
    <row r="102" spans="1:7" ht="15.75" x14ac:dyDescent="0.2">
      <c r="A102" s="22" t="s">
        <v>17</v>
      </c>
      <c r="B102" s="23" t="s">
        <v>14</v>
      </c>
      <c r="C102" s="24" t="s">
        <v>3</v>
      </c>
      <c r="D102" s="24">
        <v>2</v>
      </c>
      <c r="E102" s="25">
        <v>2</v>
      </c>
      <c r="F102" s="25">
        <f t="shared" si="0"/>
        <v>4</v>
      </c>
    </row>
    <row r="103" spans="1:7" ht="15.75" x14ac:dyDescent="0.2">
      <c r="A103" s="22" t="s">
        <v>16</v>
      </c>
      <c r="B103" s="23" t="s">
        <v>126</v>
      </c>
      <c r="C103" s="24" t="s">
        <v>3</v>
      </c>
      <c r="D103" s="24">
        <v>1</v>
      </c>
      <c r="E103" s="25">
        <v>1</v>
      </c>
      <c r="F103" s="25">
        <f t="shared" si="0"/>
        <v>2</v>
      </c>
    </row>
    <row r="104" spans="1:7" ht="15.75" x14ac:dyDescent="0.2">
      <c r="A104" s="48" t="s">
        <v>137</v>
      </c>
      <c r="B104" s="27" t="s">
        <v>6</v>
      </c>
      <c r="C104" s="95"/>
      <c r="D104" s="95"/>
      <c r="E104" s="95"/>
      <c r="F104" s="95"/>
    </row>
    <row r="105" spans="1:7" ht="33" customHeight="1" x14ac:dyDescent="0.2">
      <c r="A105" s="41" t="s">
        <v>67</v>
      </c>
      <c r="B105" s="28" t="s">
        <v>128</v>
      </c>
      <c r="C105" s="24" t="s">
        <v>2</v>
      </c>
      <c r="D105" s="24">
        <v>1</v>
      </c>
      <c r="E105" s="25">
        <v>1</v>
      </c>
      <c r="F105" s="25">
        <f t="shared" si="0"/>
        <v>2</v>
      </c>
    </row>
    <row r="106" spans="1:7" ht="15.75" x14ac:dyDescent="0.2">
      <c r="A106" s="41" t="s">
        <v>68</v>
      </c>
      <c r="B106" s="23" t="s">
        <v>129</v>
      </c>
      <c r="C106" s="24" t="s">
        <v>3</v>
      </c>
      <c r="D106" s="24">
        <v>1</v>
      </c>
      <c r="E106" s="25">
        <v>1</v>
      </c>
      <c r="F106" s="25">
        <f t="shared" si="0"/>
        <v>2</v>
      </c>
    </row>
    <row r="107" spans="1:7" ht="15.75" x14ac:dyDescent="0.2">
      <c r="A107" s="41" t="s">
        <v>69</v>
      </c>
      <c r="B107" s="23" t="s">
        <v>12</v>
      </c>
      <c r="C107" s="24" t="s">
        <v>3</v>
      </c>
      <c r="D107" s="24">
        <v>1</v>
      </c>
      <c r="E107" s="25">
        <v>1</v>
      </c>
      <c r="F107" s="25">
        <f t="shared" si="0"/>
        <v>2</v>
      </c>
    </row>
    <row r="108" spans="1:7" ht="15.75" x14ac:dyDescent="0.2">
      <c r="A108" s="41" t="s">
        <v>70</v>
      </c>
      <c r="B108" s="23" t="s">
        <v>9</v>
      </c>
      <c r="C108" s="24" t="s">
        <v>3</v>
      </c>
      <c r="D108" s="24">
        <v>1</v>
      </c>
      <c r="E108" s="25">
        <v>1</v>
      </c>
      <c r="F108" s="25">
        <f t="shared" si="0"/>
        <v>2</v>
      </c>
    </row>
    <row r="109" spans="1:7" ht="15.75" x14ac:dyDescent="0.2">
      <c r="A109" s="41" t="s">
        <v>72</v>
      </c>
      <c r="B109" s="28" t="s">
        <v>24</v>
      </c>
      <c r="C109" s="24" t="s">
        <v>3</v>
      </c>
      <c r="D109" s="24">
        <v>1</v>
      </c>
      <c r="E109" s="25">
        <v>1</v>
      </c>
      <c r="F109" s="25">
        <f t="shared" si="0"/>
        <v>2</v>
      </c>
    </row>
    <row r="110" spans="1:7" ht="15.75" x14ac:dyDescent="0.2">
      <c r="A110" s="41" t="s">
        <v>140</v>
      </c>
      <c r="B110" s="23" t="s">
        <v>130</v>
      </c>
      <c r="C110" s="24" t="s">
        <v>47</v>
      </c>
      <c r="D110" s="24">
        <v>2</v>
      </c>
      <c r="E110" s="25">
        <v>2</v>
      </c>
      <c r="F110" s="25">
        <f t="shared" si="0"/>
        <v>4</v>
      </c>
    </row>
    <row r="111" spans="1:7" ht="30" x14ac:dyDescent="0.2">
      <c r="A111" s="41" t="s">
        <v>147</v>
      </c>
      <c r="B111" s="23" t="s">
        <v>132</v>
      </c>
      <c r="C111" s="24" t="s">
        <v>2</v>
      </c>
      <c r="D111" s="24">
        <v>1</v>
      </c>
      <c r="E111" s="25">
        <v>0</v>
      </c>
      <c r="F111" s="25">
        <f t="shared" si="0"/>
        <v>1</v>
      </c>
    </row>
    <row r="112" spans="1:7" ht="15.75" x14ac:dyDescent="0.2">
      <c r="A112" s="22" t="s">
        <v>223</v>
      </c>
      <c r="B112" s="28" t="s">
        <v>247</v>
      </c>
      <c r="C112" s="24" t="s">
        <v>3</v>
      </c>
      <c r="D112" s="24">
        <v>3</v>
      </c>
      <c r="E112" s="25">
        <v>3</v>
      </c>
      <c r="F112" s="25">
        <f t="shared" si="0"/>
        <v>6</v>
      </c>
    </row>
    <row r="113" spans="1:8" ht="15.75" x14ac:dyDescent="0.2">
      <c r="A113" s="45">
        <v>29</v>
      </c>
      <c r="B113" s="27" t="s">
        <v>22</v>
      </c>
      <c r="C113" s="27"/>
      <c r="D113" s="27"/>
      <c r="E113" s="27"/>
      <c r="F113" s="27"/>
    </row>
    <row r="114" spans="1:8" ht="15" customHeight="1" x14ac:dyDescent="0.2">
      <c r="A114" s="41" t="s">
        <v>67</v>
      </c>
      <c r="B114" s="23" t="s">
        <v>135</v>
      </c>
      <c r="C114" s="24" t="s">
        <v>2</v>
      </c>
      <c r="D114" s="24">
        <v>1</v>
      </c>
      <c r="E114" s="25">
        <v>1</v>
      </c>
      <c r="F114" s="25">
        <v>2</v>
      </c>
    </row>
    <row r="115" spans="1:8" ht="15.75" x14ac:dyDescent="0.2">
      <c r="A115" s="41" t="s">
        <v>68</v>
      </c>
      <c r="B115" s="23" t="s">
        <v>136</v>
      </c>
      <c r="C115" s="24" t="s">
        <v>2</v>
      </c>
      <c r="D115" s="24">
        <v>1</v>
      </c>
      <c r="E115" s="49">
        <v>0</v>
      </c>
      <c r="F115" s="25">
        <v>1</v>
      </c>
    </row>
    <row r="116" spans="1:8" ht="15.75" x14ac:dyDescent="0.2">
      <c r="A116" s="41" t="s">
        <v>224</v>
      </c>
      <c r="B116" s="38" t="s">
        <v>248</v>
      </c>
      <c r="C116" s="50"/>
      <c r="D116" s="50"/>
      <c r="E116" s="50"/>
      <c r="F116" s="50"/>
    </row>
    <row r="117" spans="1:8" ht="15.75" x14ac:dyDescent="0.2">
      <c r="A117" s="41" t="s">
        <v>67</v>
      </c>
      <c r="B117" s="23" t="s">
        <v>138</v>
      </c>
      <c r="C117" s="51" t="s">
        <v>3</v>
      </c>
      <c r="D117" s="51">
        <v>2</v>
      </c>
      <c r="E117" s="51">
        <v>1</v>
      </c>
      <c r="F117" s="51">
        <f>SUM(D117:E117)</f>
        <v>3</v>
      </c>
    </row>
    <row r="118" spans="1:8" ht="15.75" x14ac:dyDescent="0.2">
      <c r="A118" s="41" t="s">
        <v>68</v>
      </c>
      <c r="B118" s="28" t="s">
        <v>139</v>
      </c>
      <c r="C118" s="51" t="s">
        <v>3</v>
      </c>
      <c r="D118" s="51">
        <v>2</v>
      </c>
      <c r="E118" s="51">
        <v>1</v>
      </c>
      <c r="F118" s="51">
        <f>SUM(D118:E118)</f>
        <v>3</v>
      </c>
    </row>
    <row r="119" spans="1:8" ht="15.75" x14ac:dyDescent="0.2">
      <c r="A119" s="42" t="s">
        <v>225</v>
      </c>
      <c r="B119" s="32" t="s">
        <v>259</v>
      </c>
      <c r="C119" s="63" t="s">
        <v>3</v>
      </c>
      <c r="D119" s="63">
        <v>1</v>
      </c>
      <c r="E119" s="63">
        <v>0</v>
      </c>
      <c r="F119" s="63">
        <f>SUM(D119:E119)</f>
        <v>1</v>
      </c>
      <c r="G119" s="120" t="s">
        <v>296</v>
      </c>
      <c r="H119" s="1" t="s">
        <v>297</v>
      </c>
    </row>
    <row r="120" spans="1:8" ht="15.75" x14ac:dyDescent="0.2">
      <c r="A120" s="52" t="s">
        <v>226</v>
      </c>
      <c r="B120" s="93" t="s">
        <v>189</v>
      </c>
      <c r="C120" s="93"/>
      <c r="D120" s="93"/>
      <c r="E120" s="93"/>
      <c r="F120" s="93"/>
    </row>
    <row r="121" spans="1:8" ht="15.75" x14ac:dyDescent="0.2">
      <c r="A121" s="53" t="s">
        <v>67</v>
      </c>
      <c r="B121" s="54" t="s">
        <v>141</v>
      </c>
      <c r="C121" s="55" t="s">
        <v>3</v>
      </c>
      <c r="D121" s="55">
        <v>2</v>
      </c>
      <c r="E121" s="56">
        <v>0</v>
      </c>
      <c r="F121" s="25">
        <v>2</v>
      </c>
    </row>
    <row r="122" spans="1:8" ht="15.75" x14ac:dyDescent="0.2">
      <c r="A122" s="53" t="s">
        <v>68</v>
      </c>
      <c r="B122" s="54" t="s">
        <v>249</v>
      </c>
      <c r="C122" s="55" t="s">
        <v>3</v>
      </c>
      <c r="D122" s="55">
        <v>2</v>
      </c>
      <c r="E122" s="56">
        <v>0</v>
      </c>
      <c r="F122" s="25">
        <v>2</v>
      </c>
    </row>
    <row r="123" spans="1:8" ht="15.75" x14ac:dyDescent="0.2">
      <c r="A123" s="53" t="s">
        <v>69</v>
      </c>
      <c r="B123" s="54" t="s">
        <v>142</v>
      </c>
      <c r="C123" s="55" t="s">
        <v>3</v>
      </c>
      <c r="D123" s="55">
        <v>1</v>
      </c>
      <c r="E123" s="56">
        <v>0</v>
      </c>
      <c r="F123" s="25">
        <v>1</v>
      </c>
    </row>
    <row r="124" spans="1:8" ht="15.75" x14ac:dyDescent="0.2">
      <c r="A124" s="53" t="s">
        <v>70</v>
      </c>
      <c r="B124" s="54" t="s">
        <v>143</v>
      </c>
      <c r="C124" s="55" t="s">
        <v>3</v>
      </c>
      <c r="D124" s="55">
        <v>1</v>
      </c>
      <c r="E124" s="56">
        <v>0</v>
      </c>
      <c r="F124" s="25">
        <v>1</v>
      </c>
    </row>
    <row r="125" spans="1:8" ht="15.75" x14ac:dyDescent="0.2">
      <c r="A125" s="53" t="s">
        <v>72</v>
      </c>
      <c r="B125" s="54" t="s">
        <v>250</v>
      </c>
      <c r="C125" s="55" t="s">
        <v>2</v>
      </c>
      <c r="D125" s="55">
        <v>1</v>
      </c>
      <c r="E125" s="56">
        <v>0</v>
      </c>
      <c r="F125" s="25">
        <v>1</v>
      </c>
    </row>
    <row r="126" spans="1:8" ht="15.75" x14ac:dyDescent="0.2">
      <c r="A126" s="53" t="s">
        <v>74</v>
      </c>
      <c r="B126" s="54" t="s">
        <v>144</v>
      </c>
      <c r="C126" s="55" t="s">
        <v>45</v>
      </c>
      <c r="D126" s="55">
        <v>1</v>
      </c>
      <c r="E126" s="56">
        <v>0</v>
      </c>
      <c r="F126" s="25">
        <v>1</v>
      </c>
    </row>
    <row r="127" spans="1:8" ht="15.75" x14ac:dyDescent="0.2">
      <c r="A127" s="53" t="s">
        <v>86</v>
      </c>
      <c r="B127" s="54" t="s">
        <v>145</v>
      </c>
      <c r="C127" s="55" t="s">
        <v>2</v>
      </c>
      <c r="D127" s="55">
        <v>1</v>
      </c>
      <c r="E127" s="56">
        <v>0</v>
      </c>
      <c r="F127" s="25">
        <v>1</v>
      </c>
    </row>
    <row r="128" spans="1:8" ht="15.75" x14ac:dyDescent="0.2">
      <c r="A128" s="53" t="s">
        <v>88</v>
      </c>
      <c r="B128" s="54" t="s">
        <v>146</v>
      </c>
      <c r="C128" s="55" t="s">
        <v>2</v>
      </c>
      <c r="D128" s="55">
        <v>1</v>
      </c>
      <c r="E128" s="56">
        <v>0</v>
      </c>
      <c r="F128" s="25">
        <v>1</v>
      </c>
    </row>
    <row r="129" spans="1:7" ht="15.75" x14ac:dyDescent="0.2">
      <c r="A129" s="52" t="s">
        <v>260</v>
      </c>
      <c r="B129" s="46" t="s">
        <v>33</v>
      </c>
      <c r="C129" s="57"/>
      <c r="D129" s="57"/>
      <c r="E129" s="57"/>
      <c r="F129" s="57"/>
    </row>
    <row r="130" spans="1:7" ht="15.75" x14ac:dyDescent="0.2">
      <c r="A130" s="53" t="s">
        <v>67</v>
      </c>
      <c r="B130" s="54" t="s">
        <v>34</v>
      </c>
      <c r="C130" s="58" t="s">
        <v>2</v>
      </c>
      <c r="D130" s="59">
        <v>2</v>
      </c>
      <c r="E130" s="59">
        <v>2</v>
      </c>
      <c r="F130" s="59">
        <v>4</v>
      </c>
    </row>
    <row r="131" spans="1:7" ht="15.75" x14ac:dyDescent="0.2">
      <c r="A131" s="53" t="s">
        <v>68</v>
      </c>
      <c r="B131" s="54" t="s">
        <v>35</v>
      </c>
      <c r="C131" s="58" t="s">
        <v>3</v>
      </c>
      <c r="D131" s="59">
        <v>1</v>
      </c>
      <c r="E131" s="59">
        <v>1</v>
      </c>
      <c r="F131" s="59">
        <v>2</v>
      </c>
    </row>
    <row r="132" spans="1:7" ht="15.75" x14ac:dyDescent="0.2">
      <c r="A132" s="53" t="s">
        <v>69</v>
      </c>
      <c r="B132" s="54" t="s">
        <v>36</v>
      </c>
      <c r="C132" s="58" t="s">
        <v>2</v>
      </c>
      <c r="D132" s="59">
        <v>1</v>
      </c>
      <c r="E132" s="59">
        <v>1</v>
      </c>
      <c r="F132" s="59">
        <v>2</v>
      </c>
    </row>
    <row r="133" spans="1:7" ht="15.75" x14ac:dyDescent="0.2">
      <c r="A133" s="53" t="s">
        <v>70</v>
      </c>
      <c r="B133" s="54" t="s">
        <v>37</v>
      </c>
      <c r="C133" s="58" t="s">
        <v>47</v>
      </c>
      <c r="D133" s="59">
        <v>2</v>
      </c>
      <c r="E133" s="59">
        <v>2</v>
      </c>
      <c r="F133" s="59">
        <v>4</v>
      </c>
    </row>
    <row r="134" spans="1:7" ht="15.75" x14ac:dyDescent="0.2">
      <c r="A134" s="53" t="s">
        <v>72</v>
      </c>
      <c r="B134" s="54" t="s">
        <v>38</v>
      </c>
      <c r="C134" s="58" t="s">
        <v>49</v>
      </c>
      <c r="D134" s="59">
        <v>1</v>
      </c>
      <c r="E134" s="59">
        <v>1</v>
      </c>
      <c r="F134" s="59">
        <v>2</v>
      </c>
    </row>
    <row r="135" spans="1:7" ht="15.75" x14ac:dyDescent="0.2">
      <c r="A135" s="53" t="s">
        <v>74</v>
      </c>
      <c r="B135" s="54" t="s">
        <v>39</v>
      </c>
      <c r="C135" s="58" t="s">
        <v>47</v>
      </c>
      <c r="D135" s="59">
        <v>2</v>
      </c>
      <c r="E135" s="59">
        <v>2</v>
      </c>
      <c r="F135" s="59">
        <v>4</v>
      </c>
    </row>
    <row r="136" spans="1:7" ht="15.75" x14ac:dyDescent="0.2">
      <c r="A136" s="53" t="s">
        <v>86</v>
      </c>
      <c r="B136" s="54" t="s">
        <v>40</v>
      </c>
      <c r="C136" s="58" t="s">
        <v>47</v>
      </c>
      <c r="D136" s="59">
        <v>2</v>
      </c>
      <c r="E136" s="59">
        <v>2</v>
      </c>
      <c r="F136" s="59">
        <v>4</v>
      </c>
    </row>
    <row r="137" spans="1:7" ht="15.75" x14ac:dyDescent="0.2">
      <c r="A137" s="53" t="s">
        <v>88</v>
      </c>
      <c r="B137" s="54" t="s">
        <v>41</v>
      </c>
      <c r="C137" s="58" t="s">
        <v>47</v>
      </c>
      <c r="D137" s="59">
        <v>2</v>
      </c>
      <c r="E137" s="59">
        <v>2</v>
      </c>
      <c r="F137" s="59">
        <v>4</v>
      </c>
    </row>
    <row r="138" spans="1:7" ht="15.75" x14ac:dyDescent="0.2">
      <c r="A138" s="33" t="s">
        <v>122</v>
      </c>
      <c r="B138" s="54" t="s">
        <v>258</v>
      </c>
      <c r="C138" s="58" t="s">
        <v>47</v>
      </c>
      <c r="D138" s="59">
        <v>1</v>
      </c>
      <c r="E138" s="59">
        <v>1</v>
      </c>
      <c r="F138" s="59">
        <v>2</v>
      </c>
    </row>
    <row r="139" spans="1:7" ht="15.75" x14ac:dyDescent="0.2">
      <c r="A139" s="33" t="s">
        <v>148</v>
      </c>
      <c r="B139" s="54" t="s">
        <v>42</v>
      </c>
      <c r="C139" s="58" t="s">
        <v>47</v>
      </c>
      <c r="D139" s="59">
        <v>1</v>
      </c>
      <c r="E139" s="59">
        <v>1</v>
      </c>
      <c r="F139" s="59">
        <v>2</v>
      </c>
    </row>
    <row r="140" spans="1:7" ht="15.75" x14ac:dyDescent="0.2">
      <c r="A140" s="60" t="s">
        <v>25</v>
      </c>
      <c r="B140" s="94" t="s">
        <v>149</v>
      </c>
      <c r="C140" s="94"/>
      <c r="D140" s="94"/>
      <c r="E140" s="94"/>
      <c r="F140" s="94"/>
    </row>
    <row r="141" spans="1:7" ht="30" x14ac:dyDescent="0.2">
      <c r="A141" s="61" t="s">
        <v>62</v>
      </c>
      <c r="B141" s="23" t="s">
        <v>209</v>
      </c>
      <c r="C141" s="58" t="s">
        <v>47</v>
      </c>
      <c r="D141" s="51">
        <v>24</v>
      </c>
      <c r="E141" s="51">
        <v>24</v>
      </c>
      <c r="F141" s="51">
        <v>48</v>
      </c>
    </row>
    <row r="142" spans="1:7" ht="30" x14ac:dyDescent="0.2">
      <c r="A142" s="61" t="s">
        <v>63</v>
      </c>
      <c r="B142" s="23" t="s">
        <v>261</v>
      </c>
      <c r="C142" s="24" t="s">
        <v>47</v>
      </c>
      <c r="D142" s="24">
        <v>5</v>
      </c>
      <c r="E142" s="24">
        <v>5</v>
      </c>
      <c r="F142" s="24">
        <v>10</v>
      </c>
    </row>
    <row r="143" spans="1:7" ht="30" x14ac:dyDescent="0.2">
      <c r="A143" s="61" t="s">
        <v>64</v>
      </c>
      <c r="B143" s="23" t="s">
        <v>262</v>
      </c>
      <c r="C143" s="24" t="s">
        <v>47</v>
      </c>
      <c r="D143" s="24">
        <v>2</v>
      </c>
      <c r="E143" s="24">
        <v>2</v>
      </c>
      <c r="F143" s="24">
        <f>SUM(D143:E143)</f>
        <v>4</v>
      </c>
    </row>
    <row r="144" spans="1:7" ht="60" customHeight="1" x14ac:dyDescent="0.2">
      <c r="A144" s="42" t="s">
        <v>65</v>
      </c>
      <c r="B144" s="30" t="s">
        <v>178</v>
      </c>
      <c r="C144" s="31" t="s">
        <v>2</v>
      </c>
      <c r="D144" s="31">
        <v>7</v>
      </c>
      <c r="E144" s="31">
        <v>7</v>
      </c>
      <c r="F144" s="31">
        <f>SUM(D144:E144)</f>
        <v>14</v>
      </c>
      <c r="G144" s="120" t="s">
        <v>296</v>
      </c>
    </row>
    <row r="145" spans="1:8" ht="37.5" customHeight="1" x14ac:dyDescent="0.2">
      <c r="A145" s="42" t="s">
        <v>75</v>
      </c>
      <c r="B145" s="30" t="s">
        <v>179</v>
      </c>
      <c r="C145" s="31" t="s">
        <v>2</v>
      </c>
      <c r="D145" s="31">
        <v>7</v>
      </c>
      <c r="E145" s="31">
        <v>7</v>
      </c>
      <c r="F145" s="31">
        <f>SUM(D145:E145)</f>
        <v>14</v>
      </c>
      <c r="G145" s="120" t="s">
        <v>296</v>
      </c>
    </row>
    <row r="146" spans="1:8" ht="30" customHeight="1" x14ac:dyDescent="0.2">
      <c r="A146" s="61" t="s">
        <v>79</v>
      </c>
      <c r="B146" s="23" t="s">
        <v>263</v>
      </c>
      <c r="C146" s="24" t="s">
        <v>2</v>
      </c>
      <c r="D146" s="24">
        <v>1</v>
      </c>
      <c r="E146" s="24">
        <v>1</v>
      </c>
      <c r="F146" s="24">
        <v>2</v>
      </c>
    </row>
    <row r="147" spans="1:8" ht="28.5" customHeight="1" x14ac:dyDescent="0.2">
      <c r="A147" s="62" t="s">
        <v>26</v>
      </c>
      <c r="B147" s="20" t="s">
        <v>43</v>
      </c>
      <c r="C147" s="19"/>
      <c r="D147" s="19"/>
      <c r="E147" s="19"/>
      <c r="F147" s="19"/>
    </row>
    <row r="148" spans="1:8" ht="15.75" x14ac:dyDescent="0.2">
      <c r="A148" s="33">
        <v>1</v>
      </c>
      <c r="B148" s="54" t="s">
        <v>204</v>
      </c>
      <c r="C148" s="58" t="s">
        <v>153</v>
      </c>
      <c r="D148" s="58">
        <v>1</v>
      </c>
      <c r="E148" s="58">
        <v>1</v>
      </c>
      <c r="F148" s="58">
        <f>SUM(D148:E148)</f>
        <v>2</v>
      </c>
    </row>
    <row r="149" spans="1:8" ht="15.75" x14ac:dyDescent="0.2">
      <c r="A149" s="33">
        <v>2</v>
      </c>
      <c r="B149" s="54" t="s">
        <v>264</v>
      </c>
      <c r="C149" s="58" t="s">
        <v>153</v>
      </c>
      <c r="D149" s="58">
        <v>6</v>
      </c>
      <c r="E149" s="58">
        <v>6</v>
      </c>
      <c r="F149" s="58">
        <f>SUM(D149:E149)</f>
        <v>12</v>
      </c>
    </row>
    <row r="150" spans="1:8" ht="30" x14ac:dyDescent="0.2">
      <c r="A150" s="33">
        <v>3</v>
      </c>
      <c r="B150" s="54" t="s">
        <v>265</v>
      </c>
      <c r="C150" s="58" t="s">
        <v>47</v>
      </c>
      <c r="D150" s="58">
        <v>5</v>
      </c>
      <c r="E150" s="58">
        <v>5</v>
      </c>
      <c r="F150" s="58">
        <v>10</v>
      </c>
    </row>
    <row r="151" spans="1:8" ht="15.75" x14ac:dyDescent="0.2">
      <c r="A151" s="91">
        <v>4</v>
      </c>
      <c r="B151" s="64" t="s">
        <v>266</v>
      </c>
      <c r="C151" s="65" t="s">
        <v>47</v>
      </c>
      <c r="D151" s="65">
        <v>20</v>
      </c>
      <c r="E151" s="65">
        <v>20</v>
      </c>
      <c r="F151" s="65">
        <v>40</v>
      </c>
      <c r="G151" s="120" t="s">
        <v>296</v>
      </c>
    </row>
    <row r="152" spans="1:8" ht="15.75" x14ac:dyDescent="0.2">
      <c r="A152" s="33">
        <v>5</v>
      </c>
      <c r="B152" s="23" t="s">
        <v>267</v>
      </c>
      <c r="C152" s="58" t="s">
        <v>47</v>
      </c>
      <c r="D152" s="58">
        <v>3</v>
      </c>
      <c r="E152" s="58">
        <v>3</v>
      </c>
      <c r="F152" s="58">
        <f>SUM(D152:E152)</f>
        <v>6</v>
      </c>
    </row>
    <row r="153" spans="1:8" ht="15.75" x14ac:dyDescent="0.2">
      <c r="A153" s="91">
        <v>6</v>
      </c>
      <c r="B153" s="64" t="s">
        <v>180</v>
      </c>
      <c r="C153" s="65" t="s">
        <v>73</v>
      </c>
      <c r="D153" s="65">
        <v>7</v>
      </c>
      <c r="E153" s="65">
        <v>7</v>
      </c>
      <c r="F153" s="65">
        <f t="shared" ref="F153:F157" si="9">SUM(D153:E153)</f>
        <v>14</v>
      </c>
      <c r="G153" s="120" t="s">
        <v>296</v>
      </c>
    </row>
    <row r="154" spans="1:8" ht="15.75" x14ac:dyDescent="0.2">
      <c r="A154" s="91">
        <v>7</v>
      </c>
      <c r="B154" s="64" t="s">
        <v>150</v>
      </c>
      <c r="C154" s="65" t="s">
        <v>73</v>
      </c>
      <c r="D154" s="65">
        <v>7</v>
      </c>
      <c r="E154" s="65">
        <v>7</v>
      </c>
      <c r="F154" s="65">
        <f t="shared" si="9"/>
        <v>14</v>
      </c>
      <c r="G154" s="120" t="s">
        <v>296</v>
      </c>
    </row>
    <row r="155" spans="1:8" ht="15.75" x14ac:dyDescent="0.2">
      <c r="A155" s="33">
        <v>8</v>
      </c>
      <c r="B155" s="54" t="s">
        <v>151</v>
      </c>
      <c r="C155" s="58" t="s">
        <v>73</v>
      </c>
      <c r="D155" s="58">
        <v>7</v>
      </c>
      <c r="E155" s="58">
        <v>7</v>
      </c>
      <c r="F155" s="58">
        <f t="shared" si="9"/>
        <v>14</v>
      </c>
      <c r="G155" s="120" t="s">
        <v>296</v>
      </c>
      <c r="H155" s="1" t="s">
        <v>299</v>
      </c>
    </row>
    <row r="156" spans="1:8" ht="15.75" x14ac:dyDescent="0.2">
      <c r="A156" s="33">
        <v>9</v>
      </c>
      <c r="B156" s="54" t="s">
        <v>152</v>
      </c>
      <c r="C156" s="58" t="s">
        <v>46</v>
      </c>
      <c r="D156" s="58">
        <v>14</v>
      </c>
      <c r="E156" s="58">
        <v>14</v>
      </c>
      <c r="F156" s="58">
        <f t="shared" si="9"/>
        <v>28</v>
      </c>
    </row>
    <row r="157" spans="1:8" ht="15.75" x14ac:dyDescent="0.2">
      <c r="A157" s="33">
        <v>10</v>
      </c>
      <c r="B157" s="54" t="s">
        <v>44</v>
      </c>
      <c r="C157" s="66" t="s">
        <v>154</v>
      </c>
      <c r="D157" s="66">
        <v>7</v>
      </c>
      <c r="E157" s="66">
        <v>0</v>
      </c>
      <c r="F157" s="66">
        <f t="shared" si="9"/>
        <v>7</v>
      </c>
    </row>
    <row r="158" spans="1:8" ht="15.75" x14ac:dyDescent="0.2">
      <c r="A158" s="91">
        <v>11</v>
      </c>
      <c r="B158" s="64" t="s">
        <v>220</v>
      </c>
      <c r="C158" s="65" t="s">
        <v>221</v>
      </c>
      <c r="D158" s="65">
        <v>100</v>
      </c>
      <c r="E158" s="65">
        <v>0</v>
      </c>
      <c r="F158" s="65">
        <f>SUM(D158:E158)</f>
        <v>100</v>
      </c>
      <c r="G158" s="120" t="s">
        <v>296</v>
      </c>
    </row>
  </sheetData>
  <autoFilter ref="A7:G158" xr:uid="{00000000-0001-0000-0000-000000000000}"/>
  <mergeCells count="16">
    <mergeCell ref="B6:D6"/>
    <mergeCell ref="B11:F11"/>
    <mergeCell ref="A1:F1"/>
    <mergeCell ref="A3:A5"/>
    <mergeCell ref="B3:B5"/>
    <mergeCell ref="C3:C5"/>
    <mergeCell ref="D3:F3"/>
    <mergeCell ref="D4:D5"/>
    <mergeCell ref="E4:E5"/>
    <mergeCell ref="F4:F5"/>
    <mergeCell ref="A2:F2"/>
    <mergeCell ref="B120:F120"/>
    <mergeCell ref="B140:F140"/>
    <mergeCell ref="C104:F104"/>
    <mergeCell ref="C92:F92"/>
    <mergeCell ref="C95:F95"/>
  </mergeCells>
  <phoneticPr fontId="14" type="noConversion"/>
  <printOptions horizontalCentered="1"/>
  <pageMargins left="0.23622047244094491" right="0.23622047244094491" top="0.74803149606299213" bottom="0.94488188976377963" header="0.31496062992125984" footer="0.31496062992125984"/>
  <pageSetup paperSize="9" scale="55" fitToHeight="0" orientation="portrait" r:id="rId1"/>
  <headerFooter>
    <oddHeader>&amp;C&amp;"Arial,Bold"&amp;11Technical Specifications for 
“Establishment of SLDC cum REMC for UT of Ladakh”&amp;R&amp;G</oddHeader>
    <oddFooter>&amp;L&amp;"Arial,Bold"&amp;11Volume II Part-B Appendix-G&amp;C&amp;"Arial,Bold"&amp;11Ladakh SLDC cum REMC Control Center BOQ&amp;R&amp;"Arial,Bold"&amp;11Page&amp;P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7"/>
  <sheetViews>
    <sheetView topLeftCell="A21" zoomScale="90" zoomScaleNormal="90" workbookViewId="0">
      <selection activeCell="B11" sqref="B11"/>
    </sheetView>
  </sheetViews>
  <sheetFormatPr defaultRowHeight="15" x14ac:dyDescent="0.2"/>
  <cols>
    <col min="1" max="1" width="10.7109375" style="82" customWidth="1"/>
    <col min="2" max="2" width="50.85546875" style="83" customWidth="1"/>
    <col min="3" max="3" width="21.7109375" style="82" customWidth="1"/>
    <col min="4" max="4" width="19.28515625" style="84" customWidth="1"/>
    <col min="5" max="5" width="19.42578125" style="84" customWidth="1"/>
    <col min="6" max="6" width="17.85546875" style="84" customWidth="1"/>
    <col min="7" max="16384" width="9.140625" style="6"/>
  </cols>
  <sheetData>
    <row r="1" spans="1:12" ht="17.25" customHeight="1" x14ac:dyDescent="0.2">
      <c r="A1" s="100" t="s">
        <v>169</v>
      </c>
      <c r="B1" s="100"/>
      <c r="C1" s="100"/>
      <c r="D1" s="100"/>
      <c r="E1" s="100"/>
      <c r="F1" s="100"/>
    </row>
    <row r="2" spans="1:12" s="13" customFormat="1" ht="17.25" customHeight="1" x14ac:dyDescent="0.2">
      <c r="A2" s="106" t="s">
        <v>187</v>
      </c>
      <c r="B2" s="107"/>
      <c r="C2" s="107"/>
      <c r="D2" s="107"/>
      <c r="E2" s="107"/>
      <c r="F2" s="107"/>
    </row>
    <row r="3" spans="1:12" ht="17.25" customHeight="1" x14ac:dyDescent="0.2">
      <c r="A3" s="105" t="s">
        <v>222</v>
      </c>
      <c r="B3" s="105" t="s">
        <v>50</v>
      </c>
      <c r="C3" s="105" t="s">
        <v>7</v>
      </c>
      <c r="D3" s="105" t="s">
        <v>156</v>
      </c>
      <c r="E3" s="105" t="s">
        <v>157</v>
      </c>
      <c r="F3" s="105" t="s">
        <v>158</v>
      </c>
    </row>
    <row r="4" spans="1:12" ht="17.25" customHeight="1" x14ac:dyDescent="0.2">
      <c r="A4" s="105"/>
      <c r="B4" s="105"/>
      <c r="C4" s="105"/>
      <c r="D4" s="105"/>
      <c r="E4" s="105"/>
      <c r="F4" s="105"/>
    </row>
    <row r="5" spans="1:12" ht="30" customHeight="1" x14ac:dyDescent="0.2">
      <c r="A5" s="105"/>
      <c r="B5" s="105"/>
      <c r="C5" s="105"/>
      <c r="D5" s="105"/>
      <c r="E5" s="105"/>
      <c r="F5" s="105"/>
    </row>
    <row r="6" spans="1:12" ht="17.25" customHeight="1" x14ac:dyDescent="0.2">
      <c r="A6" s="60" t="s">
        <v>0</v>
      </c>
      <c r="B6" s="67" t="s">
        <v>28</v>
      </c>
      <c r="C6" s="85"/>
      <c r="D6" s="68"/>
      <c r="E6" s="69"/>
      <c r="F6" s="70"/>
    </row>
    <row r="7" spans="1:12" x14ac:dyDescent="0.2">
      <c r="A7" s="71" t="s">
        <v>62</v>
      </c>
      <c r="B7" s="72" t="s">
        <v>285</v>
      </c>
      <c r="C7" s="73" t="s">
        <v>47</v>
      </c>
      <c r="D7" s="73">
        <v>2</v>
      </c>
      <c r="E7" s="73">
        <v>2</v>
      </c>
      <c r="F7" s="25">
        <f t="shared" ref="F7:F17" si="0">SUM(D7:E7)</f>
        <v>4</v>
      </c>
      <c r="L7" s="6" t="s">
        <v>298</v>
      </c>
    </row>
    <row r="8" spans="1:12" ht="45" x14ac:dyDescent="0.2">
      <c r="A8" s="71" t="s">
        <v>63</v>
      </c>
      <c r="B8" s="74" t="s">
        <v>159</v>
      </c>
      <c r="C8" s="73" t="s">
        <v>47</v>
      </c>
      <c r="D8" s="73">
        <v>1</v>
      </c>
      <c r="E8" s="73">
        <v>1</v>
      </c>
      <c r="F8" s="25">
        <f t="shared" si="0"/>
        <v>2</v>
      </c>
    </row>
    <row r="9" spans="1:12" ht="17.25" customHeight="1" x14ac:dyDescent="0.2">
      <c r="A9" s="71" t="s">
        <v>64</v>
      </c>
      <c r="B9" s="72" t="s">
        <v>288</v>
      </c>
      <c r="C9" s="73" t="s">
        <v>47</v>
      </c>
      <c r="D9" s="73">
        <v>2</v>
      </c>
      <c r="E9" s="73">
        <v>1</v>
      </c>
      <c r="F9" s="25">
        <f t="shared" si="0"/>
        <v>3</v>
      </c>
    </row>
    <row r="10" spans="1:12" ht="17.25" customHeight="1" x14ac:dyDescent="0.2">
      <c r="A10" s="71" t="s">
        <v>65</v>
      </c>
      <c r="B10" s="72" t="s">
        <v>289</v>
      </c>
      <c r="C10" s="73" t="s">
        <v>47</v>
      </c>
      <c r="D10" s="73">
        <v>1</v>
      </c>
      <c r="E10" s="73">
        <v>1</v>
      </c>
      <c r="F10" s="25">
        <f t="shared" si="0"/>
        <v>2</v>
      </c>
    </row>
    <row r="11" spans="1:12" x14ac:dyDescent="0.2">
      <c r="A11" s="71" t="s">
        <v>75</v>
      </c>
      <c r="B11" s="72" t="s">
        <v>286</v>
      </c>
      <c r="C11" s="73" t="s">
        <v>3</v>
      </c>
      <c r="D11" s="73">
        <v>2</v>
      </c>
      <c r="E11" s="73">
        <v>2</v>
      </c>
      <c r="F11" s="25">
        <f t="shared" si="0"/>
        <v>4</v>
      </c>
    </row>
    <row r="12" spans="1:12" ht="17.25" customHeight="1" x14ac:dyDescent="0.2">
      <c r="A12" s="71" t="s">
        <v>77</v>
      </c>
      <c r="B12" s="74" t="s">
        <v>160</v>
      </c>
      <c r="C12" s="75" t="s">
        <v>47</v>
      </c>
      <c r="D12" s="75">
        <v>1</v>
      </c>
      <c r="E12" s="75">
        <v>1</v>
      </c>
      <c r="F12" s="25">
        <f t="shared" si="0"/>
        <v>2</v>
      </c>
    </row>
    <row r="13" spans="1:12" ht="17.25" customHeight="1" x14ac:dyDescent="0.2">
      <c r="A13" s="60" t="s">
        <v>1</v>
      </c>
      <c r="B13" s="76" t="s">
        <v>161</v>
      </c>
      <c r="C13" s="85"/>
      <c r="D13" s="68"/>
      <c r="E13" s="69"/>
      <c r="F13" s="70"/>
    </row>
    <row r="14" spans="1:12" ht="30" x14ac:dyDescent="0.2">
      <c r="A14" s="77">
        <v>1</v>
      </c>
      <c r="B14" s="72" t="s">
        <v>162</v>
      </c>
      <c r="C14" s="77" t="s">
        <v>45</v>
      </c>
      <c r="D14" s="77">
        <v>1</v>
      </c>
      <c r="E14" s="77">
        <v>0</v>
      </c>
      <c r="F14" s="77">
        <f>SUM(D14+E14)</f>
        <v>1</v>
      </c>
    </row>
    <row r="15" spans="1:12" ht="17.25" customHeight="1" x14ac:dyDescent="0.2">
      <c r="A15" s="77">
        <v>2</v>
      </c>
      <c r="B15" s="78" t="s">
        <v>163</v>
      </c>
      <c r="C15" s="73" t="s">
        <v>27</v>
      </c>
      <c r="D15" s="73">
        <v>1</v>
      </c>
      <c r="E15" s="79">
        <v>0</v>
      </c>
      <c r="F15" s="25">
        <f t="shared" si="0"/>
        <v>1</v>
      </c>
    </row>
    <row r="16" spans="1:12" ht="30" x14ac:dyDescent="0.2">
      <c r="A16" s="77">
        <v>3</v>
      </c>
      <c r="B16" s="72" t="s">
        <v>164</v>
      </c>
      <c r="C16" s="73" t="s">
        <v>47</v>
      </c>
      <c r="D16" s="73">
        <v>1</v>
      </c>
      <c r="E16" s="73">
        <v>0</v>
      </c>
      <c r="F16" s="25">
        <f t="shared" si="0"/>
        <v>1</v>
      </c>
    </row>
    <row r="17" spans="1:6" ht="17.25" customHeight="1" x14ac:dyDescent="0.2">
      <c r="A17" s="77">
        <v>4</v>
      </c>
      <c r="B17" s="78" t="s">
        <v>51</v>
      </c>
      <c r="C17" s="73" t="s">
        <v>3</v>
      </c>
      <c r="D17" s="73">
        <v>12</v>
      </c>
      <c r="E17" s="73">
        <v>0</v>
      </c>
      <c r="F17" s="25">
        <f t="shared" si="0"/>
        <v>12</v>
      </c>
    </row>
    <row r="18" spans="1:6" ht="17.25" customHeight="1" x14ac:dyDescent="0.2">
      <c r="A18" s="62" t="s">
        <v>25</v>
      </c>
      <c r="B18" s="67" t="s">
        <v>165</v>
      </c>
      <c r="C18" s="80"/>
      <c r="D18" s="80"/>
      <c r="E18" s="81"/>
      <c r="F18" s="81"/>
    </row>
    <row r="19" spans="1:6" ht="41.25" customHeight="1" x14ac:dyDescent="0.2">
      <c r="A19" s="55">
        <v>1</v>
      </c>
      <c r="B19" s="74" t="s">
        <v>166</v>
      </c>
      <c r="C19" s="55" t="s">
        <v>2</v>
      </c>
      <c r="D19" s="55">
        <v>1</v>
      </c>
      <c r="E19" s="59">
        <v>0</v>
      </c>
      <c r="F19" s="59">
        <v>1</v>
      </c>
    </row>
    <row r="20" spans="1:6" ht="31.5" customHeight="1" x14ac:dyDescent="0.2">
      <c r="A20" s="55">
        <v>2</v>
      </c>
      <c r="B20" s="74" t="s">
        <v>167</v>
      </c>
      <c r="C20" s="55" t="s">
        <v>2</v>
      </c>
      <c r="D20" s="55">
        <v>1</v>
      </c>
      <c r="E20" s="59">
        <v>0</v>
      </c>
      <c r="F20" s="59">
        <v>1</v>
      </c>
    </row>
    <row r="21" spans="1:6" ht="37.5" customHeight="1" x14ac:dyDescent="0.2">
      <c r="A21" s="55">
        <v>3</v>
      </c>
      <c r="B21" s="74" t="s">
        <v>52</v>
      </c>
      <c r="C21" s="55" t="s">
        <v>2</v>
      </c>
      <c r="D21" s="55">
        <v>1</v>
      </c>
      <c r="E21" s="59">
        <v>0</v>
      </c>
      <c r="F21" s="59">
        <v>1</v>
      </c>
    </row>
    <row r="22" spans="1:6" ht="38.25" customHeight="1" x14ac:dyDescent="0.2">
      <c r="A22" s="55">
        <v>4</v>
      </c>
      <c r="B22" s="74" t="s">
        <v>53</v>
      </c>
      <c r="C22" s="55" t="s">
        <v>2</v>
      </c>
      <c r="D22" s="55">
        <v>1</v>
      </c>
      <c r="E22" s="59">
        <v>0</v>
      </c>
      <c r="F22" s="59">
        <v>1</v>
      </c>
    </row>
    <row r="23" spans="1:6" ht="39" customHeight="1" x14ac:dyDescent="0.2">
      <c r="A23" s="55">
        <v>5</v>
      </c>
      <c r="B23" s="74" t="s">
        <v>54</v>
      </c>
      <c r="C23" s="55" t="s">
        <v>2</v>
      </c>
      <c r="D23" s="55">
        <v>1</v>
      </c>
      <c r="E23" s="59">
        <v>0</v>
      </c>
      <c r="F23" s="59">
        <v>1</v>
      </c>
    </row>
    <row r="24" spans="1:6" ht="84" customHeight="1" x14ac:dyDescent="0.2">
      <c r="A24" s="55">
        <v>6</v>
      </c>
      <c r="B24" s="74" t="s">
        <v>168</v>
      </c>
      <c r="C24" s="55" t="s">
        <v>2</v>
      </c>
      <c r="D24" s="55">
        <v>1</v>
      </c>
      <c r="E24" s="59">
        <v>0</v>
      </c>
      <c r="F24" s="59">
        <v>1</v>
      </c>
    </row>
    <row r="25" spans="1:6" ht="99" customHeight="1" x14ac:dyDescent="0.2">
      <c r="A25" s="55">
        <v>7</v>
      </c>
      <c r="B25" s="74" t="s">
        <v>170</v>
      </c>
      <c r="C25" s="55" t="s">
        <v>2</v>
      </c>
      <c r="D25" s="55">
        <v>1</v>
      </c>
      <c r="E25" s="59">
        <v>0</v>
      </c>
      <c r="F25" s="59">
        <v>1</v>
      </c>
    </row>
    <row r="27" spans="1:6" ht="102" customHeight="1" x14ac:dyDescent="0.2">
      <c r="A27" s="90" t="s">
        <v>287</v>
      </c>
      <c r="B27" s="104" t="s">
        <v>290</v>
      </c>
      <c r="C27" s="104"/>
      <c r="D27" s="104"/>
      <c r="E27" s="104"/>
      <c r="F27" s="104"/>
    </row>
  </sheetData>
  <mergeCells count="9">
    <mergeCell ref="B27:F27"/>
    <mergeCell ref="A1:F1"/>
    <mergeCell ref="A3:A5"/>
    <mergeCell ref="B3:B5"/>
    <mergeCell ref="C3:C5"/>
    <mergeCell ref="D3:D5"/>
    <mergeCell ref="E3:E5"/>
    <mergeCell ref="F3:F5"/>
    <mergeCell ref="A2:F2"/>
  </mergeCells>
  <printOptions horizontalCentered="1"/>
  <pageMargins left="0.7" right="0.7" top="0.75" bottom="0.75" header="0.3" footer="0.3"/>
  <pageSetup paperSize="9" scale="63" fitToHeight="0" orientation="portrait" r:id="rId1"/>
  <headerFooter>
    <oddHeader>&amp;C&amp;"Arial,Bold"&amp;11Technical Specifications for 
“Establishment of SLDC cum REMC for UT of Ladakh”&amp;"Arial,Regular"&amp;10
&amp;R&amp;G</oddHeader>
    <oddFooter>&amp;L&amp;"Arial,Bold"&amp;11Volume II Part-B Appendix-G&amp;C&amp;"Arial,Bold"&amp;11Ladakh SLDC Control Center Spares&amp;R&amp;"Arial,Bold"&amp;11Page&amp;P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43"/>
  <sheetViews>
    <sheetView zoomScaleNormal="100" workbookViewId="0">
      <selection activeCell="B29" sqref="B29"/>
    </sheetView>
  </sheetViews>
  <sheetFormatPr defaultRowHeight="14.25" x14ac:dyDescent="0.2"/>
  <cols>
    <col min="1" max="1" width="9.140625" style="6"/>
    <col min="2" max="2" width="71.140625" style="12" customWidth="1"/>
    <col min="3" max="3" width="27.5703125" style="6" customWidth="1"/>
    <col min="4" max="4" width="39.42578125" style="6" customWidth="1"/>
    <col min="5" max="16384" width="9.140625" style="6"/>
  </cols>
  <sheetData>
    <row r="1" spans="1:4" ht="18" x14ac:dyDescent="0.25">
      <c r="A1" s="111" t="s">
        <v>176</v>
      </c>
      <c r="B1" s="111"/>
      <c r="C1" s="111"/>
      <c r="D1" s="111"/>
    </row>
    <row r="2" spans="1:4" ht="18" x14ac:dyDescent="0.25">
      <c r="A2" s="114" t="s">
        <v>188</v>
      </c>
      <c r="B2" s="115"/>
      <c r="C2" s="115"/>
      <c r="D2" s="116"/>
    </row>
    <row r="3" spans="1:4" ht="15" customHeight="1" x14ac:dyDescent="0.2">
      <c r="A3" s="112" t="s">
        <v>58</v>
      </c>
      <c r="B3" s="113" t="s">
        <v>56</v>
      </c>
      <c r="C3" s="112" t="s">
        <v>7</v>
      </c>
      <c r="D3" s="117" t="s">
        <v>20</v>
      </c>
    </row>
    <row r="4" spans="1:4" ht="15" customHeight="1" x14ac:dyDescent="0.2">
      <c r="A4" s="112"/>
      <c r="B4" s="113"/>
      <c r="C4" s="112"/>
      <c r="D4" s="118"/>
    </row>
    <row r="5" spans="1:4" ht="14.25" customHeight="1" x14ac:dyDescent="0.2">
      <c r="A5" s="112"/>
      <c r="B5" s="113"/>
      <c r="C5" s="112"/>
      <c r="D5" s="119"/>
    </row>
    <row r="6" spans="1:4" ht="14.25" customHeight="1" x14ac:dyDescent="0.2">
      <c r="A6" s="108" t="s">
        <v>292</v>
      </c>
      <c r="B6" s="109"/>
      <c r="C6" s="109"/>
      <c r="D6" s="110"/>
    </row>
    <row r="7" spans="1:4" ht="52.5" customHeight="1" x14ac:dyDescent="0.2">
      <c r="A7" s="5">
        <v>1</v>
      </c>
      <c r="B7" s="8" t="s">
        <v>235</v>
      </c>
      <c r="C7" s="5" t="s">
        <v>57</v>
      </c>
      <c r="D7" s="17">
        <v>24</v>
      </c>
    </row>
    <row r="8" spans="1:4" ht="14.25" customHeight="1" x14ac:dyDescent="0.2">
      <c r="A8" s="5">
        <v>2</v>
      </c>
      <c r="B8" s="8" t="s">
        <v>173</v>
      </c>
      <c r="C8" s="5" t="s">
        <v>57</v>
      </c>
      <c r="D8" s="17">
        <v>48</v>
      </c>
    </row>
    <row r="9" spans="1:4" ht="14.25" customHeight="1" x14ac:dyDescent="0.2">
      <c r="A9" s="5">
        <v>3</v>
      </c>
      <c r="B9" s="8" t="s">
        <v>270</v>
      </c>
      <c r="C9" s="5" t="s">
        <v>57</v>
      </c>
      <c r="D9" s="17">
        <v>74</v>
      </c>
    </row>
    <row r="10" spans="1:4" ht="14.25" customHeight="1" x14ac:dyDescent="0.2">
      <c r="A10" s="5">
        <v>4</v>
      </c>
      <c r="B10" s="8" t="s">
        <v>271</v>
      </c>
      <c r="C10" s="5" t="s">
        <v>57</v>
      </c>
      <c r="D10" s="17">
        <v>36</v>
      </c>
    </row>
    <row r="11" spans="1:4" ht="14.25" customHeight="1" x14ac:dyDescent="0.2">
      <c r="A11" s="5">
        <v>5</v>
      </c>
      <c r="B11" s="8" t="s">
        <v>272</v>
      </c>
      <c r="C11" s="5" t="s">
        <v>57</v>
      </c>
      <c r="D11" s="17">
        <v>24</v>
      </c>
    </row>
    <row r="12" spans="1:4" ht="14.25" customHeight="1" x14ac:dyDescent="0.2">
      <c r="A12" s="5">
        <v>6</v>
      </c>
      <c r="B12" s="8" t="s">
        <v>273</v>
      </c>
      <c r="C12" s="5" t="s">
        <v>57</v>
      </c>
      <c r="D12" s="17">
        <v>141</v>
      </c>
    </row>
    <row r="13" spans="1:4" ht="14.25" customHeight="1" x14ac:dyDescent="0.2">
      <c r="A13" s="5">
        <v>7</v>
      </c>
      <c r="B13" s="8" t="s">
        <v>274</v>
      </c>
      <c r="C13" s="5" t="s">
        <v>57</v>
      </c>
      <c r="D13" s="17">
        <v>24</v>
      </c>
    </row>
    <row r="14" spans="1:4" ht="14.25" customHeight="1" x14ac:dyDescent="0.2">
      <c r="A14" s="5">
        <v>8</v>
      </c>
      <c r="B14" s="8" t="s">
        <v>275</v>
      </c>
      <c r="C14" s="5" t="s">
        <v>57</v>
      </c>
      <c r="D14" s="17">
        <v>30</v>
      </c>
    </row>
    <row r="15" spans="1:4" ht="35.25" customHeight="1" x14ac:dyDescent="0.2">
      <c r="A15" s="5">
        <v>9</v>
      </c>
      <c r="B15" s="8" t="s">
        <v>276</v>
      </c>
      <c r="C15" s="5" t="s">
        <v>57</v>
      </c>
      <c r="D15" s="17">
        <v>1010</v>
      </c>
    </row>
    <row r="16" spans="1:4" ht="37.5" customHeight="1" x14ac:dyDescent="0.2">
      <c r="A16" s="5">
        <v>10</v>
      </c>
      <c r="B16" s="8" t="s">
        <v>277</v>
      </c>
      <c r="C16" s="5" t="s">
        <v>48</v>
      </c>
      <c r="D16" s="17">
        <v>24</v>
      </c>
    </row>
    <row r="17" spans="1:4" x14ac:dyDescent="0.2">
      <c r="A17" s="5">
        <v>11</v>
      </c>
      <c r="B17" s="8" t="s">
        <v>227</v>
      </c>
      <c r="C17" s="5" t="s">
        <v>57</v>
      </c>
      <c r="D17" s="17">
        <v>190</v>
      </c>
    </row>
    <row r="18" spans="1:4" x14ac:dyDescent="0.2">
      <c r="A18" s="5">
        <v>12</v>
      </c>
      <c r="B18" s="8" t="s">
        <v>228</v>
      </c>
      <c r="C18" s="5" t="s">
        <v>48</v>
      </c>
      <c r="D18" s="17">
        <v>24</v>
      </c>
    </row>
    <row r="19" spans="1:4" x14ac:dyDescent="0.2">
      <c r="A19" s="5">
        <v>13</v>
      </c>
      <c r="B19" s="8" t="s">
        <v>229</v>
      </c>
      <c r="C19" s="5" t="s">
        <v>48</v>
      </c>
      <c r="D19" s="17">
        <v>24</v>
      </c>
    </row>
    <row r="20" spans="1:4" x14ac:dyDescent="0.2">
      <c r="A20" s="5">
        <v>14</v>
      </c>
      <c r="B20" s="8" t="s">
        <v>232</v>
      </c>
      <c r="C20" s="5" t="s">
        <v>48</v>
      </c>
      <c r="D20" s="17">
        <v>24</v>
      </c>
    </row>
    <row r="21" spans="1:4" x14ac:dyDescent="0.2">
      <c r="A21" s="5">
        <v>15</v>
      </c>
      <c r="B21" s="8" t="s">
        <v>230</v>
      </c>
      <c r="C21" s="5" t="s">
        <v>57</v>
      </c>
      <c r="D21" s="17">
        <v>24</v>
      </c>
    </row>
    <row r="22" spans="1:4" x14ac:dyDescent="0.2">
      <c r="A22" s="5">
        <v>16</v>
      </c>
      <c r="B22" s="8" t="s">
        <v>231</v>
      </c>
      <c r="C22" s="5" t="s">
        <v>55</v>
      </c>
      <c r="D22" s="17">
        <v>24</v>
      </c>
    </row>
    <row r="23" spans="1:4" x14ac:dyDescent="0.2">
      <c r="A23" s="5">
        <v>17</v>
      </c>
      <c r="B23" s="88" t="s">
        <v>191</v>
      </c>
      <c r="C23" s="5" t="s">
        <v>57</v>
      </c>
      <c r="D23" s="17">
        <v>3</v>
      </c>
    </row>
    <row r="24" spans="1:4" ht="15" x14ac:dyDescent="0.2">
      <c r="A24" s="2" t="s">
        <v>1</v>
      </c>
      <c r="B24" s="7" t="s">
        <v>283</v>
      </c>
      <c r="C24" s="2"/>
      <c r="D24" s="9"/>
    </row>
    <row r="25" spans="1:4" ht="28.5" x14ac:dyDescent="0.2">
      <c r="A25" s="5">
        <v>18</v>
      </c>
      <c r="B25" s="89" t="s">
        <v>284</v>
      </c>
      <c r="C25" s="5" t="s">
        <v>2</v>
      </c>
      <c r="D25" s="17">
        <v>24</v>
      </c>
    </row>
    <row r="26" spans="1:4" ht="15" x14ac:dyDescent="0.2">
      <c r="A26" s="2" t="s">
        <v>25</v>
      </c>
      <c r="B26" s="7" t="s">
        <v>175</v>
      </c>
      <c r="C26" s="2"/>
      <c r="D26" s="9"/>
    </row>
    <row r="27" spans="1:4" x14ac:dyDescent="0.2">
      <c r="A27" s="5">
        <v>19</v>
      </c>
      <c r="B27" s="8" t="s">
        <v>278</v>
      </c>
      <c r="C27" s="5" t="s">
        <v>57</v>
      </c>
      <c r="D27" s="17">
        <v>5</v>
      </c>
    </row>
    <row r="28" spans="1:4" x14ac:dyDescent="0.2">
      <c r="A28" s="5">
        <v>20</v>
      </c>
      <c r="B28" s="8" t="s">
        <v>279</v>
      </c>
      <c r="C28" s="5" t="s">
        <v>57</v>
      </c>
      <c r="D28" s="17">
        <v>8</v>
      </c>
    </row>
    <row r="29" spans="1:4" x14ac:dyDescent="0.2">
      <c r="A29" s="5">
        <v>21</v>
      </c>
      <c r="B29" s="8" t="s">
        <v>280</v>
      </c>
      <c r="C29" s="5" t="s">
        <v>57</v>
      </c>
      <c r="D29" s="17">
        <v>4</v>
      </c>
    </row>
    <row r="30" spans="1:4" x14ac:dyDescent="0.2">
      <c r="A30" s="5">
        <v>22</v>
      </c>
      <c r="B30" s="8" t="s">
        <v>281</v>
      </c>
      <c r="C30" s="5" t="s">
        <v>57</v>
      </c>
      <c r="D30" s="17">
        <v>3</v>
      </c>
    </row>
    <row r="31" spans="1:4" x14ac:dyDescent="0.2">
      <c r="A31" s="5">
        <v>23</v>
      </c>
      <c r="B31" s="8" t="s">
        <v>273</v>
      </c>
      <c r="C31" s="5" t="s">
        <v>57</v>
      </c>
      <c r="D31" s="17">
        <v>15</v>
      </c>
    </row>
    <row r="32" spans="1:4" x14ac:dyDescent="0.2">
      <c r="A32" s="5">
        <v>24</v>
      </c>
      <c r="B32" s="8" t="s">
        <v>282</v>
      </c>
      <c r="C32" s="5" t="s">
        <v>57</v>
      </c>
      <c r="D32" s="17">
        <v>3</v>
      </c>
    </row>
    <row r="33" spans="1:4" x14ac:dyDescent="0.2">
      <c r="A33" s="5">
        <v>25</v>
      </c>
      <c r="B33" s="8" t="s">
        <v>174</v>
      </c>
      <c r="C33" s="5" t="s">
        <v>57</v>
      </c>
      <c r="D33" s="17">
        <v>3</v>
      </c>
    </row>
    <row r="34" spans="1:4" x14ac:dyDescent="0.2">
      <c r="A34" s="5">
        <v>26</v>
      </c>
      <c r="B34" s="8" t="s">
        <v>172</v>
      </c>
      <c r="C34" s="5" t="s">
        <v>57</v>
      </c>
      <c r="D34" s="17">
        <v>101</v>
      </c>
    </row>
    <row r="35" spans="1:4" x14ac:dyDescent="0.2">
      <c r="A35" s="5">
        <v>27</v>
      </c>
      <c r="B35" s="8" t="s">
        <v>171</v>
      </c>
      <c r="C35" s="5" t="s">
        <v>57</v>
      </c>
      <c r="D35" s="17">
        <v>1</v>
      </c>
    </row>
    <row r="36" spans="1:4" x14ac:dyDescent="0.2">
      <c r="A36" s="5">
        <v>28</v>
      </c>
      <c r="B36" s="8" t="s">
        <v>236</v>
      </c>
      <c r="C36" s="5" t="s">
        <v>57</v>
      </c>
      <c r="D36" s="17">
        <v>19</v>
      </c>
    </row>
    <row r="37" spans="1:4" ht="15" x14ac:dyDescent="0.2">
      <c r="A37" s="2" t="s">
        <v>26</v>
      </c>
      <c r="B37" s="7" t="s">
        <v>190</v>
      </c>
      <c r="C37" s="2"/>
      <c r="D37" s="9"/>
    </row>
    <row r="38" spans="1:4" x14ac:dyDescent="0.2">
      <c r="A38" s="5">
        <v>29</v>
      </c>
      <c r="B38" s="3" t="s">
        <v>233</v>
      </c>
      <c r="C38" s="5" t="s">
        <v>57</v>
      </c>
      <c r="D38" s="5">
        <v>24</v>
      </c>
    </row>
    <row r="39" spans="1:4" x14ac:dyDescent="0.2">
      <c r="A39" s="5">
        <v>30</v>
      </c>
      <c r="B39" s="3" t="s">
        <v>234</v>
      </c>
      <c r="C39" s="5" t="s">
        <v>57</v>
      </c>
      <c r="D39" s="5">
        <v>24</v>
      </c>
    </row>
    <row r="40" spans="1:4" ht="15" x14ac:dyDescent="0.25">
      <c r="A40" s="92" t="s">
        <v>291</v>
      </c>
      <c r="B40" s="11" t="s">
        <v>192</v>
      </c>
      <c r="C40" s="10"/>
      <c r="D40" s="10"/>
    </row>
    <row r="41" spans="1:4" x14ac:dyDescent="0.2">
      <c r="A41" s="5">
        <v>31</v>
      </c>
      <c r="B41" s="3" t="s">
        <v>205</v>
      </c>
      <c r="C41" s="5" t="s">
        <v>55</v>
      </c>
      <c r="D41" s="5">
        <v>24</v>
      </c>
    </row>
    <row r="42" spans="1:4" x14ac:dyDescent="0.2">
      <c r="A42" s="5">
        <v>32</v>
      </c>
      <c r="B42" s="3" t="s">
        <v>206</v>
      </c>
      <c r="C42" s="5" t="s">
        <v>55</v>
      </c>
      <c r="D42" s="5">
        <v>24</v>
      </c>
    </row>
    <row r="43" spans="1:4" x14ac:dyDescent="0.2">
      <c r="A43" s="18">
        <v>33</v>
      </c>
      <c r="B43" s="3" t="s">
        <v>293</v>
      </c>
      <c r="C43" s="5" t="s">
        <v>57</v>
      </c>
      <c r="D43" s="5">
        <v>50</v>
      </c>
    </row>
  </sheetData>
  <mergeCells count="7">
    <mergeCell ref="A6:D6"/>
    <mergeCell ref="A1:D1"/>
    <mergeCell ref="A3:A5"/>
    <mergeCell ref="B3:B5"/>
    <mergeCell ref="C3:C5"/>
    <mergeCell ref="A2:D2"/>
    <mergeCell ref="D3:D5"/>
  </mergeCells>
  <printOptions horizontalCentered="1"/>
  <pageMargins left="0.70866141732283472" right="0.86614173228346458" top="0.86614173228346458" bottom="0.74803149606299213" header="7.874015748031496E-2" footer="0.31496062992125984"/>
  <pageSetup paperSize="9" scale="59" fitToHeight="0" orientation="portrait" r:id="rId1"/>
  <headerFooter>
    <oddHeader>&amp;C&amp;"Arial,Bold"&amp;11Technical Specifications for 
“Establishment of SLDC cum REMC for UT of Ladakh”&amp;"Arial,Regular"&amp;10
&amp;R&amp;G</oddHeader>
    <oddFooter>&amp;L&amp;"Arial,Bold"&amp;11Volume II Part-B Appendix-G&amp;C&amp;"Arial,Bold"Ladakh Substation Equipment&amp;R&amp;"Arial,Bold"&amp;11Page&amp;P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75115-2253-4A4A-B18F-3660F4E32345}">
  <dimension ref="A1:A7"/>
  <sheetViews>
    <sheetView workbookViewId="0">
      <selection activeCell="A11" sqref="A11"/>
    </sheetView>
  </sheetViews>
  <sheetFormatPr defaultRowHeight="12.75" x14ac:dyDescent="0.2"/>
  <cols>
    <col min="1" max="1" width="148.85546875" customWidth="1"/>
  </cols>
  <sheetData>
    <row r="1" spans="1:1" ht="15.75" x14ac:dyDescent="0.2">
      <c r="A1" s="86" t="s">
        <v>185</v>
      </c>
    </row>
    <row r="2" spans="1:1" ht="51" customHeight="1" x14ac:dyDescent="0.2">
      <c r="A2" s="87" t="s">
        <v>181</v>
      </c>
    </row>
    <row r="3" spans="1:1" ht="66" customHeight="1" x14ac:dyDescent="0.2">
      <c r="A3" s="87" t="s">
        <v>182</v>
      </c>
    </row>
    <row r="4" spans="1:1" ht="72" customHeight="1" x14ac:dyDescent="0.2">
      <c r="A4" s="87" t="s">
        <v>183</v>
      </c>
    </row>
    <row r="5" spans="1:1" ht="62.25" customHeight="1" x14ac:dyDescent="0.2">
      <c r="A5" s="87" t="s">
        <v>294</v>
      </c>
    </row>
    <row r="6" spans="1:1" ht="68.25" customHeight="1" x14ac:dyDescent="0.2">
      <c r="A6" s="87" t="s">
        <v>184</v>
      </c>
    </row>
    <row r="7" spans="1:1" ht="86.25" customHeight="1" x14ac:dyDescent="0.2">
      <c r="A7" s="87" t="s">
        <v>295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1385300AC104843B8B9222E2040F85E" ma:contentTypeVersion="14" ma:contentTypeDescription="Create a new document." ma:contentTypeScope="" ma:versionID="139da1c6324470b528d9f201024f1a28">
  <xsd:schema xmlns:xsd="http://www.w3.org/2001/XMLSchema" xmlns:xs="http://www.w3.org/2001/XMLSchema" xmlns:p="http://schemas.microsoft.com/office/2006/metadata/properties" xmlns:ns3="aee9f882-3a30-4c58-af93-c8a012fdef00" xmlns:ns4="7b73fd5f-61f4-4d8b-89fa-120a2e7e336b" targetNamespace="http://schemas.microsoft.com/office/2006/metadata/properties" ma:root="true" ma:fieldsID="2b21e7c0ae7f6b0d964baa9f3f607bca" ns3:_="" ns4:_="">
    <xsd:import namespace="aee9f882-3a30-4c58-af93-c8a012fdef00"/>
    <xsd:import namespace="7b73fd5f-61f4-4d8b-89fa-120a2e7e336b"/>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e9f882-3a30-4c58-af93-c8a012fdef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b73fd5f-61f4-4d8b-89fa-120a2e7e336b"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1B9ECF-0D79-4759-BB07-F057D8BF1552}">
  <ds:schemaRefs>
    <ds:schemaRef ds:uri="http://schemas.microsoft.com/office/2006/documentManagement/types"/>
    <ds:schemaRef ds:uri="http://schemas.microsoft.com/office/2006/metadata/properties"/>
    <ds:schemaRef ds:uri="http://purl.org/dc/dcmitype/"/>
    <ds:schemaRef ds:uri="http://schemas.openxmlformats.org/package/2006/metadata/core-properties"/>
    <ds:schemaRef ds:uri="http://purl.org/dc/terms/"/>
    <ds:schemaRef ds:uri="http://purl.org/dc/elements/1.1/"/>
    <ds:schemaRef ds:uri="http://schemas.microsoft.com/office/infopath/2007/PartnerControls"/>
    <ds:schemaRef ds:uri="http://www.w3.org/XML/1998/namespace"/>
    <ds:schemaRef ds:uri="7b73fd5f-61f4-4d8b-89fa-120a2e7e336b"/>
    <ds:schemaRef ds:uri="aee9f882-3a30-4c58-af93-c8a012fdef00"/>
  </ds:schemaRefs>
</ds:datastoreItem>
</file>

<file path=customXml/itemProps2.xml><?xml version="1.0" encoding="utf-8"?>
<ds:datastoreItem xmlns:ds="http://schemas.openxmlformats.org/officeDocument/2006/customXml" ds:itemID="{88BA06F9-0418-45DF-A0A6-C173DD46592B}">
  <ds:schemaRefs>
    <ds:schemaRef ds:uri="http://schemas.microsoft.com/office/2006/metadata/contentType"/>
    <ds:schemaRef ds:uri="http://schemas.microsoft.com/office/2006/metadata/properties/metaAttributes"/>
    <ds:schemaRef ds:uri="http://www.w3.org/2000/xmlns/"/>
    <ds:schemaRef ds:uri="http://www.w3.org/2001/XMLSchema"/>
    <ds:schemaRef ds:uri="aee9f882-3a30-4c58-af93-c8a012fdef00"/>
    <ds:schemaRef ds:uri="7b73fd5f-61f4-4d8b-89fa-120a2e7e336b"/>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387233A-106C-4B79-BCB2-28E803BA426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Ladakh Control Centers BOQ</vt:lpstr>
      <vt:lpstr>Ladakh Control Center Spares</vt:lpstr>
      <vt:lpstr>Ladakh Substation BOQ</vt:lpstr>
      <vt:lpstr>Note</vt:lpstr>
      <vt:lpstr>'Ladakh Control Centers BOQ'!Print_Area</vt:lpstr>
      <vt:lpstr>'Ladakh Control Centers BOQ'!Print_Titles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KAMBOJ</dc:creator>
  <cp:lastModifiedBy>Nitin Singh {नितिन सिंह}</cp:lastModifiedBy>
  <cp:revision>1</cp:revision>
  <cp:lastPrinted>2023-12-19T12:30:52Z</cp:lastPrinted>
  <dcterms:created xsi:type="dcterms:W3CDTF">2002-07-11T04:21:21Z</dcterms:created>
  <dcterms:modified xsi:type="dcterms:W3CDTF">2023-12-20T06:39:17Z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0x01010061385300AC104843B8B9222E2040F85E</vt:lpwstr>
  </property>
</Properties>
</file>